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co365-my.sharepoint.com/personal/bhorne_southernco_com/Documents/Documents/Scratch/Regulatory/USF Plans/43510/2024/White_Cherokee County Amendment/"/>
    </mc:Choice>
  </mc:AlternateContent>
  <xr:revisionPtr revIDLastSave="72" documentId="8_{80404AE9-60B9-4008-BD98-29C368CF4A58}" xr6:coauthVersionLast="47" xr6:coauthVersionMax="47" xr10:uidLastSave="{43A9E5E0-EC06-4D29-8BAC-631E02C24468}"/>
  <bookViews>
    <workbookView xWindow="-108" yWindow="-108" windowWidth="23256" windowHeight="12456" activeTab="3" xr2:uid="{00000000-000D-0000-FFFF-FFFF00000000}"/>
  </bookViews>
  <sheets>
    <sheet name="White" sheetId="1" r:id="rId1"/>
    <sheet name="Cherokee" sheetId="4" r:id="rId2"/>
    <sheet name="Chatham" sheetId="5" r:id="rId3"/>
    <sheet name="Cost to Serve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3" l="1"/>
  <c r="F88" i="5"/>
  <c r="F87" i="5"/>
  <c r="C86" i="5"/>
  <c r="F81" i="5"/>
  <c r="C75" i="5" s="1"/>
  <c r="F80" i="5"/>
  <c r="F77" i="5"/>
  <c r="C76" i="5"/>
  <c r="C69" i="5"/>
  <c r="C66" i="5"/>
  <c r="C63" i="5"/>
  <c r="F60" i="5"/>
  <c r="F59" i="5"/>
  <c r="C58" i="5" s="1"/>
  <c r="C57" i="5"/>
  <c r="C53" i="5"/>
  <c r="F51" i="5"/>
  <c r="C50" i="5"/>
  <c r="C47" i="5"/>
  <c r="C44" i="5"/>
  <c r="C41" i="5"/>
  <c r="C38" i="5"/>
  <c r="C35" i="5"/>
  <c r="F31" i="5"/>
  <c r="C30" i="5" s="1"/>
  <c r="F29" i="5"/>
  <c r="F28" i="5"/>
  <c r="F27" i="5"/>
  <c r="C26" i="5" s="1"/>
  <c r="C23" i="5"/>
  <c r="C22" i="5"/>
  <c r="F19" i="5"/>
  <c r="F18" i="5"/>
  <c r="F17" i="5"/>
  <c r="C16" i="5"/>
  <c r="F11" i="5"/>
  <c r="C90" i="5" s="1"/>
  <c r="F10" i="5"/>
  <c r="C8" i="5"/>
  <c r="B5" i="5"/>
  <c r="E104" i="5" l="1"/>
  <c r="F104" i="5" s="1"/>
  <c r="C103" i="5" s="1"/>
  <c r="E97" i="5"/>
  <c r="F97" i="5" s="1"/>
  <c r="C96" i="5" s="1"/>
  <c r="E101" i="5"/>
  <c r="F101" i="5" s="1"/>
  <c r="E93" i="5"/>
  <c r="F93" i="5" s="1"/>
  <c r="C92" i="5" s="1"/>
  <c r="E100" i="5"/>
  <c r="F100" i="5" s="1"/>
  <c r="C99" i="5" s="1"/>
  <c r="F107" i="5"/>
  <c r="C9" i="5"/>
  <c r="C79" i="5"/>
  <c r="G6" i="3" l="1"/>
  <c r="F6" i="3"/>
  <c r="H6" i="3" s="1"/>
  <c r="E5" i="3"/>
  <c r="G5" i="3" s="1"/>
  <c r="C94" i="4"/>
  <c r="C91" i="4"/>
  <c r="C88" i="4"/>
  <c r="C81" i="4"/>
  <c r="F79" i="4"/>
  <c r="F78" i="4"/>
  <c r="F77" i="4"/>
  <c r="F76" i="4"/>
  <c r="F75" i="4"/>
  <c r="F74" i="4"/>
  <c r="C73" i="4"/>
  <c r="F71" i="4"/>
  <c r="C70" i="4" s="1"/>
  <c r="F67" i="4"/>
  <c r="C65" i="4" s="1"/>
  <c r="F62" i="4"/>
  <c r="C61" i="4"/>
  <c r="C58" i="4"/>
  <c r="F56" i="4"/>
  <c r="C51" i="4" s="1"/>
  <c r="F55" i="4"/>
  <c r="F54" i="4"/>
  <c r="F53" i="4"/>
  <c r="C52" i="4" s="1"/>
  <c r="C48" i="4"/>
  <c r="F46" i="4"/>
  <c r="C45" i="4"/>
  <c r="F43" i="4"/>
  <c r="C42" i="4" s="1"/>
  <c r="F40" i="4"/>
  <c r="C39" i="4" s="1"/>
  <c r="F37" i="4"/>
  <c r="C36" i="4"/>
  <c r="F34" i="4"/>
  <c r="C33" i="4"/>
  <c r="F31" i="4"/>
  <c r="C30" i="4" s="1"/>
  <c r="F28" i="4"/>
  <c r="C27" i="4" s="1"/>
  <c r="F25" i="4"/>
  <c r="C24" i="4"/>
  <c r="F22" i="4"/>
  <c r="C20" i="4" s="1"/>
  <c r="C21" i="4"/>
  <c r="F18" i="4"/>
  <c r="C17" i="4"/>
  <c r="F15" i="4"/>
  <c r="C14" i="4"/>
  <c r="C13" i="4"/>
  <c r="E4" i="3"/>
  <c r="C88" i="1"/>
  <c r="C85" i="1"/>
  <c r="C82" i="1"/>
  <c r="C75" i="1"/>
  <c r="F73" i="1"/>
  <c r="F72" i="1"/>
  <c r="C71" i="1" s="1"/>
  <c r="F69" i="1"/>
  <c r="C68" i="1" s="1"/>
  <c r="F65" i="1"/>
  <c r="C63" i="1"/>
  <c r="F60" i="1"/>
  <c r="C59" i="1"/>
  <c r="C56" i="1"/>
  <c r="F54" i="1"/>
  <c r="C51" i="1" s="1"/>
  <c r="F53" i="1"/>
  <c r="C52" i="1"/>
  <c r="C48" i="1"/>
  <c r="F46" i="1"/>
  <c r="C45" i="1"/>
  <c r="F43" i="1"/>
  <c r="C42" i="1"/>
  <c r="F40" i="1"/>
  <c r="C39" i="1"/>
  <c r="F37" i="1"/>
  <c r="C36" i="1"/>
  <c r="F34" i="1"/>
  <c r="C33" i="1"/>
  <c r="F31" i="1"/>
  <c r="C30" i="1"/>
  <c r="F28" i="1"/>
  <c r="C27" i="1"/>
  <c r="F25" i="1"/>
  <c r="C24" i="1"/>
  <c r="F22" i="1"/>
  <c r="C20" i="1" s="1"/>
  <c r="C21" i="1"/>
  <c r="F18" i="1"/>
  <c r="C17" i="1" s="1"/>
  <c r="F15" i="1"/>
  <c r="C13" i="1"/>
  <c r="F5" i="3" l="1"/>
  <c r="H5" i="3" s="1"/>
  <c r="C83" i="4"/>
  <c r="F86" i="4" s="1"/>
  <c r="C85" i="4" s="1"/>
  <c r="C69" i="4"/>
  <c r="C14" i="1"/>
  <c r="C77" i="1"/>
  <c r="F80" i="1" s="1"/>
  <c r="C79" i="1" s="1"/>
  <c r="C67" i="1"/>
  <c r="F99" i="4" l="1"/>
  <c r="F93" i="1"/>
  <c r="E9" i="3" l="1"/>
  <c r="F4" i="3"/>
  <c r="F9" i="3" s="1"/>
  <c r="G4" i="3"/>
  <c r="G9" i="3" s="1"/>
  <c r="H4" i="3" l="1"/>
  <c r="H9" i="3" s="1"/>
</calcChain>
</file>

<file path=xl/sharedStrings.xml><?xml version="1.0" encoding="utf-8"?>
<sst xmlns="http://schemas.openxmlformats.org/spreadsheetml/2006/main" count="487" uniqueCount="198">
  <si>
    <t>Element</t>
  </si>
  <si>
    <t>Quantity</t>
  </si>
  <si>
    <t>Unit</t>
  </si>
  <si>
    <t>Rate</t>
  </si>
  <si>
    <t>Total</t>
  </si>
  <si>
    <t>$</t>
  </si>
  <si>
    <t>1</t>
  </si>
  <si>
    <t xml:space="preserve">Land </t>
  </si>
  <si>
    <t>1.1</t>
  </si>
  <si>
    <t>Land Cost</t>
  </si>
  <si>
    <t>sum</t>
  </si>
  <si>
    <t>2</t>
  </si>
  <si>
    <t>2.2</t>
  </si>
  <si>
    <t>Environmental</t>
  </si>
  <si>
    <t>2.3</t>
  </si>
  <si>
    <t>lf</t>
  </si>
  <si>
    <t>2.4</t>
  </si>
  <si>
    <t>Program Management</t>
  </si>
  <si>
    <t>2.5</t>
  </si>
  <si>
    <t>Land Management</t>
  </si>
  <si>
    <t>2.6</t>
  </si>
  <si>
    <t>Public Relations</t>
  </si>
  <si>
    <t>2.7</t>
  </si>
  <si>
    <t>Materials Procurement</t>
  </si>
  <si>
    <t>2.8</t>
  </si>
  <si>
    <t>Legal Cost</t>
  </si>
  <si>
    <t>2.9</t>
  </si>
  <si>
    <t>Construction Supervision</t>
  </si>
  <si>
    <t>2.10</t>
  </si>
  <si>
    <t>Taps and Stops</t>
  </si>
  <si>
    <t>3</t>
  </si>
  <si>
    <t>Materials, including freight and tax</t>
  </si>
  <si>
    <t>3.1</t>
  </si>
  <si>
    <t>Pipe</t>
  </si>
  <si>
    <t>3.2</t>
  </si>
  <si>
    <t>Valves &amp; Actuators</t>
  </si>
  <si>
    <t>3.3</t>
  </si>
  <si>
    <t>Fittings</t>
  </si>
  <si>
    <t>3.4</t>
  </si>
  <si>
    <t>Miscellaneous Materials</t>
  </si>
  <si>
    <t>4</t>
  </si>
  <si>
    <t>Construction</t>
  </si>
  <si>
    <t>4.1</t>
  </si>
  <si>
    <t>Permitting</t>
  </si>
  <si>
    <t>4.2</t>
  </si>
  <si>
    <t xml:space="preserve">Construction </t>
  </si>
  <si>
    <t>5</t>
  </si>
  <si>
    <t>Contingency</t>
  </si>
  <si>
    <t>6</t>
  </si>
  <si>
    <t xml:space="preserve">Escalation </t>
  </si>
  <si>
    <t>7</t>
  </si>
  <si>
    <t>Labor</t>
  </si>
  <si>
    <t xml:space="preserve">Direct Internal Labor </t>
  </si>
  <si>
    <t>8</t>
  </si>
  <si>
    <t>Finance Cost</t>
  </si>
  <si>
    <t xml:space="preserve">Total </t>
  </si>
  <si>
    <t>Cost to Serve</t>
  </si>
  <si>
    <t>Total:</t>
  </si>
  <si>
    <t>Project</t>
  </si>
  <si>
    <t>Estimated Engineering Costs</t>
  </si>
  <si>
    <t>Atlanta Gas Light</t>
  </si>
  <si>
    <t>Item</t>
  </si>
  <si>
    <t>No.</t>
  </si>
  <si>
    <t>1.11</t>
  </si>
  <si>
    <t>1.2</t>
  </si>
  <si>
    <t>Acquisition Labor &amp; Expenses</t>
  </si>
  <si>
    <t>1.21</t>
  </si>
  <si>
    <t>ROW allowance, including survey, staking &amp; land agent</t>
  </si>
  <si>
    <t>2.1</t>
  </si>
  <si>
    <t>NDE Contractor</t>
  </si>
  <si>
    <t>2.11</t>
  </si>
  <si>
    <t>2.22</t>
  </si>
  <si>
    <t>Engineering Design</t>
  </si>
  <si>
    <t>2.32</t>
  </si>
  <si>
    <t>2.41</t>
  </si>
  <si>
    <t>2.51</t>
  </si>
  <si>
    <t>2.61</t>
  </si>
  <si>
    <t>2.71</t>
  </si>
  <si>
    <t>2.81</t>
  </si>
  <si>
    <t>2.91</t>
  </si>
  <si>
    <t>ea</t>
  </si>
  <si>
    <t>3.12</t>
  </si>
  <si>
    <t>3.41</t>
  </si>
  <si>
    <t>3.42</t>
  </si>
  <si>
    <t>4.11</t>
  </si>
  <si>
    <t>4.22</t>
  </si>
  <si>
    <t>4.3</t>
  </si>
  <si>
    <t>4.31</t>
  </si>
  <si>
    <t>subtotal</t>
  </si>
  <si>
    <t>5.1</t>
  </si>
  <si>
    <t>6.1</t>
  </si>
  <si>
    <t>7.1</t>
  </si>
  <si>
    <t>8.1</t>
  </si>
  <si>
    <t xml:space="preserve">Temporary Workspace </t>
  </si>
  <si>
    <t>Estimate Detail</t>
  </si>
  <si>
    <t>acre</t>
  </si>
  <si>
    <t>Outside Services</t>
  </si>
  <si>
    <t>4" Plastic Pipe</t>
  </si>
  <si>
    <t>3.31</t>
  </si>
  <si>
    <t>Included in 3.1</t>
  </si>
  <si>
    <t>Meter Set Equipment</t>
  </si>
  <si>
    <t xml:space="preserve">  Local Permitting &amp; Traffic Control</t>
  </si>
  <si>
    <t>HDD</t>
  </si>
  <si>
    <t xml:space="preserve">AFUDC </t>
  </si>
  <si>
    <t>Line</t>
  </si>
  <si>
    <t>Type</t>
  </si>
  <si>
    <t>Footage Size/Type</t>
  </si>
  <si>
    <t>Income Tax Gross-Up</t>
  </si>
  <si>
    <t>Financing Cost Gross-Up</t>
  </si>
  <si>
    <t>Income Tax Ratio</t>
  </si>
  <si>
    <t>Finance Ratio</t>
  </si>
  <si>
    <t>Commercial</t>
  </si>
  <si>
    <t>3.13</t>
  </si>
  <si>
    <t>3.21</t>
  </si>
  <si>
    <t>4.26</t>
  </si>
  <si>
    <t>Date: 07/09/2024</t>
  </si>
  <si>
    <t>1-1/4" Plastic Pipe</t>
  </si>
  <si>
    <t>Other fittings Included in 3.1</t>
  </si>
  <si>
    <t>4" Platic Pipe installation</t>
  </si>
  <si>
    <t>1-1/4" Plastic Pipe installation</t>
  </si>
  <si>
    <t>General Contingency 10%</t>
  </si>
  <si>
    <t>White</t>
  </si>
  <si>
    <t>Project: 156 WILFORD ASH SR PKY (White County)</t>
  </si>
  <si>
    <t>Cherokee</t>
  </si>
  <si>
    <t>Project: Cherokee High School</t>
  </si>
  <si>
    <t>Date: 06/28/2024</t>
  </si>
  <si>
    <t>6" Plastic Pipe</t>
  </si>
  <si>
    <t>3.14</t>
  </si>
  <si>
    <t>2" Plastic Pipe</t>
  </si>
  <si>
    <t>3.15</t>
  </si>
  <si>
    <t>4.21</t>
  </si>
  <si>
    <t>6" Platic Pipe installation</t>
  </si>
  <si>
    <t>4.23</t>
  </si>
  <si>
    <t>4" Plastic Pipe abandon</t>
  </si>
  <si>
    <t>4.24</t>
  </si>
  <si>
    <t>2" Platic Pipe installation</t>
  </si>
  <si>
    <t>4.25</t>
  </si>
  <si>
    <t>2" Plastic Pipe abandon</t>
  </si>
  <si>
    <t>Chatham</t>
  </si>
  <si>
    <t>Summary:</t>
  </si>
  <si>
    <t>Install 1,500' x 6” MHP PLS Main and 2,000' x 2" MHP PLS Service (14.2 MCFH)</t>
  </si>
  <si>
    <t>Project Name:</t>
  </si>
  <si>
    <t>Richmond Hill High School USF</t>
  </si>
  <si>
    <t>Date:</t>
  </si>
  <si>
    <t>Category</t>
  </si>
  <si>
    <t>Description</t>
  </si>
  <si>
    <t xml:space="preserve">Rate </t>
  </si>
  <si>
    <t>Permanent Easement</t>
  </si>
  <si>
    <t>1.12</t>
  </si>
  <si>
    <t>1.13</t>
  </si>
  <si>
    <r>
      <t>Tap Station or Regulator Station--</t>
    </r>
    <r>
      <rPr>
        <i/>
        <sz val="9"/>
        <rFont val="Arial"/>
        <family val="2"/>
      </rPr>
      <t>See Below in Materials</t>
    </r>
  </si>
  <si>
    <t xml:space="preserve"> </t>
  </si>
  <si>
    <t>1.14</t>
  </si>
  <si>
    <t>Right-of Way Damage &amp; Settlements</t>
  </si>
  <si>
    <t>1.15</t>
  </si>
  <si>
    <t>ROW allowance, including survey, staking &amp; land agent, historical areas/canals/museum</t>
  </si>
  <si>
    <t>1.22</t>
  </si>
  <si>
    <t>Condemnation Legal allowance</t>
  </si>
  <si>
    <t>1.23</t>
  </si>
  <si>
    <t>Land Research allowance</t>
  </si>
  <si>
    <t>Consultants</t>
  </si>
  <si>
    <t>NDE (X-ray) and other field inspectors</t>
  </si>
  <si>
    <t>2.21</t>
  </si>
  <si>
    <t>Environmental Services - Before Construction</t>
  </si>
  <si>
    <t>Environmental Services - During Construction</t>
  </si>
  <si>
    <t>2.23</t>
  </si>
  <si>
    <t>Environmental Services - Post Construction</t>
  </si>
  <si>
    <t>2.31</t>
  </si>
  <si>
    <t>Detailed Engineering</t>
  </si>
  <si>
    <t>2.33</t>
  </si>
  <si>
    <t>2.12</t>
  </si>
  <si>
    <t>2.13</t>
  </si>
  <si>
    <t>3.11</t>
  </si>
  <si>
    <t>6" Plastic</t>
  </si>
  <si>
    <t>2" Plastic</t>
  </si>
  <si>
    <t>Included in 3.11</t>
  </si>
  <si>
    <t>3.22</t>
  </si>
  <si>
    <t>3.32</t>
  </si>
  <si>
    <t>3.33</t>
  </si>
  <si>
    <t>3.43</t>
  </si>
  <si>
    <t>3.45</t>
  </si>
  <si>
    <t xml:space="preserve"> Construction Permits, no rail crossings</t>
  </si>
  <si>
    <t>Install 6" Line, open cut method</t>
  </si>
  <si>
    <t>Install 2" Line, open cut method</t>
  </si>
  <si>
    <t xml:space="preserve">HDD </t>
  </si>
  <si>
    <t>Install 6" Line, HDD method (assume 20%)</t>
  </si>
  <si>
    <t>4.32</t>
  </si>
  <si>
    <t>Install 2" Line, HDD method (assume 20%)</t>
  </si>
  <si>
    <t>Contingency (20%) - shown on Cost Summary tab</t>
  </si>
  <si>
    <t>Sum</t>
  </si>
  <si>
    <t>5.2</t>
  </si>
  <si>
    <t xml:space="preserve">Escalation allowance </t>
  </si>
  <si>
    <t>7.2</t>
  </si>
  <si>
    <t>Allocated Internal Labor</t>
  </si>
  <si>
    <t xml:space="preserve">Overhead/AFUDC </t>
  </si>
  <si>
    <t>1,500' x 6" PLS
2,000' x 2" PLS</t>
  </si>
  <si>
    <t>1,175' x 4" PLS
205' x 1-1/4" PLS</t>
  </si>
  <si>
    <t>700' x 6" PLS
730' x 4" PLS
2,275' x 2" PLS
315' x 1-1/4" PLS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</si>
</sst>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&quot;Revision # &quot;0"/>
    <numFmt numFmtId="166" formatCode="\ \ \ @"/>
    <numFmt numFmtId="167" formatCode="\ \ @"/>
    <numFmt numFmtId="168" formatCode="\ \ \ \ @"/>
    <numFmt numFmtId="169" formatCode="_(&quot;$&quot;* #,##0_);_(&quot;$&quot;* \(#,##0\);_(&quot;$&quot;* &quot;-&quot;??_);_(@_)"/>
    <numFmt numFmtId="170" formatCode="0.0000"/>
    <numFmt numFmtId="171" formatCode="0.000000"/>
    <numFmt numFmtId="172" formatCode="\ @"/>
    <numFmt numFmtId="173" formatCode="0.0%"/>
    <numFmt numFmtId="174" formatCode="#,##0.0000"/>
    <numFmt numFmtId="175" formatCode="_(&quot;$&quot;* #,##0.00_);_(&quot;$&quot;* \(#,##0.00\);_(&quot;$&quot;* &quot;-&quot;_);_(@_)"/>
    <numFmt numFmtId="176" formatCode="_(&quot;$&quot;* #,##0.00000_);_(&quot;$&quot;* \(#,##0.000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indexed="8"/>
      <name val="Arial"/>
      <family val="2"/>
    </font>
    <font>
      <b/>
      <sz val="9"/>
      <color theme="9" tint="-0.249977111117893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sz val="9"/>
      <color theme="9" tint="-0.249977111117893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E5F8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6">
    <xf numFmtId="0" fontId="0" fillId="0" borderId="0" xfId="0"/>
    <xf numFmtId="49" fontId="2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39" fontId="4" fillId="2" borderId="10" xfId="0" applyNumberFormat="1" applyFont="1" applyFill="1" applyBorder="1" applyAlignment="1" applyProtection="1">
      <alignment horizontal="center" vertical="top"/>
      <protection locked="0"/>
    </xf>
    <xf numFmtId="37" fontId="4" fillId="2" borderId="11" xfId="0" applyNumberFormat="1" applyFont="1" applyFill="1" applyBorder="1" applyAlignment="1" applyProtection="1">
      <alignment horizontal="center" vertical="top"/>
      <protection locked="0"/>
    </xf>
    <xf numFmtId="39" fontId="4" fillId="2" borderId="10" xfId="0" applyNumberFormat="1" applyFont="1" applyFill="1" applyBorder="1" applyAlignment="1">
      <alignment horizontal="center" vertical="top"/>
    </xf>
    <xf numFmtId="37" fontId="4" fillId="2" borderId="11" xfId="0" applyNumberFormat="1" applyFont="1" applyFill="1" applyBorder="1" applyAlignment="1">
      <alignment horizontal="center" vertical="top"/>
    </xf>
    <xf numFmtId="39" fontId="4" fillId="2" borderId="13" xfId="0" applyNumberFormat="1" applyFont="1" applyFill="1" applyBorder="1" applyAlignment="1">
      <alignment horizontal="center" vertical="top"/>
    </xf>
    <xf numFmtId="37" fontId="4" fillId="2" borderId="14" xfId="0" applyNumberFormat="1" applyFont="1" applyFill="1" applyBorder="1" applyAlignment="1">
      <alignment horizontal="center" vertical="top"/>
    </xf>
    <xf numFmtId="49" fontId="4" fillId="3" borderId="9" xfId="0" applyNumberFormat="1" applyFont="1" applyFill="1" applyBorder="1" applyAlignment="1">
      <alignment horizontal="center" vertical="top"/>
    </xf>
    <xf numFmtId="5" fontId="4" fillId="3" borderId="10" xfId="0" applyNumberFormat="1" applyFont="1" applyFill="1" applyBorder="1" applyAlignment="1">
      <alignment vertical="top"/>
    </xf>
    <xf numFmtId="37" fontId="4" fillId="3" borderId="10" xfId="0" applyNumberFormat="1" applyFont="1" applyFill="1" applyBorder="1" applyAlignment="1">
      <alignment horizontal="center" vertical="top"/>
    </xf>
    <xf numFmtId="39" fontId="4" fillId="3" borderId="10" xfId="0" quotePrefix="1" applyNumberFormat="1" applyFont="1" applyFill="1" applyBorder="1" applyAlignment="1">
      <alignment horizontal="right" vertical="top"/>
    </xf>
    <xf numFmtId="37" fontId="4" fillId="3" borderId="11" xfId="0" applyNumberFormat="1" applyFont="1" applyFill="1" applyBorder="1" applyAlignment="1">
      <alignment horizontal="right" vertical="top"/>
    </xf>
    <xf numFmtId="49" fontId="4" fillId="4" borderId="9" xfId="0" applyNumberFormat="1" applyFont="1" applyFill="1" applyBorder="1" applyAlignment="1">
      <alignment horizontal="center" vertical="top"/>
    </xf>
    <xf numFmtId="5" fontId="4" fillId="4" borderId="10" xfId="0" applyNumberFormat="1" applyFont="1" applyFill="1" applyBorder="1" applyAlignment="1">
      <alignment vertical="top"/>
    </xf>
    <xf numFmtId="37" fontId="4" fillId="4" borderId="10" xfId="0" applyNumberFormat="1" applyFont="1" applyFill="1" applyBorder="1" applyAlignment="1">
      <alignment horizontal="center" vertical="top"/>
    </xf>
    <xf numFmtId="39" fontId="4" fillId="4" borderId="10" xfId="0" quotePrefix="1" applyNumberFormat="1" applyFont="1" applyFill="1" applyBorder="1" applyAlignment="1">
      <alignment horizontal="right" vertical="top"/>
    </xf>
    <xf numFmtId="37" fontId="4" fillId="4" borderId="11" xfId="0" applyNumberFormat="1" applyFont="1" applyFill="1" applyBorder="1" applyAlignment="1">
      <alignment horizontal="right" vertical="top"/>
    </xf>
    <xf numFmtId="49" fontId="4" fillId="5" borderId="9" xfId="0" applyNumberFormat="1" applyFont="1" applyFill="1" applyBorder="1" applyAlignment="1">
      <alignment horizontal="center" vertical="top"/>
    </xf>
    <xf numFmtId="49" fontId="4" fillId="6" borderId="21" xfId="0" applyNumberFormat="1" applyFont="1" applyFill="1" applyBorder="1" applyAlignment="1">
      <alignment horizontal="center" vertical="top"/>
    </xf>
    <xf numFmtId="37" fontId="5" fillId="6" borderId="16" xfId="0" applyNumberFormat="1" applyFont="1" applyFill="1" applyBorder="1" applyAlignment="1">
      <alignment vertical="top"/>
    </xf>
    <xf numFmtId="39" fontId="5" fillId="6" borderId="16" xfId="0" applyNumberFormat="1" applyFont="1" applyFill="1" applyBorder="1" applyAlignment="1">
      <alignment vertical="top"/>
    </xf>
    <xf numFmtId="37" fontId="5" fillId="6" borderId="22" xfId="0" applyNumberFormat="1" applyFont="1" applyFill="1" applyBorder="1" applyAlignment="1">
      <alignment vertical="top"/>
    </xf>
    <xf numFmtId="49" fontId="4" fillId="6" borderId="4" xfId="0" applyNumberFormat="1" applyFont="1" applyFill="1" applyBorder="1" applyAlignment="1">
      <alignment horizontal="center" vertical="top"/>
    </xf>
    <xf numFmtId="37" fontId="4" fillId="6" borderId="5" xfId="0" applyNumberFormat="1" applyFont="1" applyFill="1" applyBorder="1" applyAlignment="1">
      <alignment vertical="top"/>
    </xf>
    <xf numFmtId="3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4" fillId="6" borderId="23" xfId="0" applyNumberFormat="1" applyFont="1" applyFill="1" applyBorder="1" applyAlignment="1">
      <alignment horizontal="center" vertical="top"/>
    </xf>
    <xf numFmtId="37" fontId="5" fillId="6" borderId="20" xfId="0" applyNumberFormat="1" applyFont="1" applyFill="1" applyBorder="1" applyAlignment="1">
      <alignment vertical="top"/>
    </xf>
    <xf numFmtId="39" fontId="5" fillId="6" borderId="20" xfId="0" applyNumberFormat="1" applyFont="1" applyFill="1" applyBorder="1" applyAlignment="1">
      <alignment vertical="top"/>
    </xf>
    <xf numFmtId="37" fontId="5" fillId="6" borderId="24" xfId="0" applyNumberFormat="1" applyFont="1" applyFill="1" applyBorder="1" applyAlignment="1">
      <alignment vertical="top"/>
    </xf>
    <xf numFmtId="0" fontId="7" fillId="0" borderId="0" xfId="0" applyFont="1"/>
    <xf numFmtId="0" fontId="2" fillId="0" borderId="0" xfId="0" applyFont="1"/>
    <xf numFmtId="0" fontId="3" fillId="0" borderId="25" xfId="0" applyFont="1" applyBorder="1" applyAlignment="1">
      <alignment vertical="center" wrapText="1"/>
    </xf>
    <xf numFmtId="6" fontId="2" fillId="0" borderId="2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6" fontId="2" fillId="0" borderId="0" xfId="0" applyNumberFormat="1" applyFont="1" applyAlignment="1">
      <alignment horizontal="center" vertical="center"/>
    </xf>
    <xf numFmtId="170" fontId="3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9" fontId="8" fillId="0" borderId="0" xfId="0" applyNumberFormat="1" applyFont="1" applyAlignment="1">
      <alignment vertical="center"/>
    </xf>
    <xf numFmtId="0" fontId="2" fillId="0" borderId="2" xfId="3" applyFont="1" applyBorder="1" applyAlignment="1">
      <alignment vertical="top"/>
    </xf>
    <xf numFmtId="37" fontId="3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39" fontId="3" fillId="0" borderId="2" xfId="0" applyNumberFormat="1" applyFont="1" applyBorder="1" applyAlignment="1">
      <alignment vertical="top"/>
    </xf>
    <xf numFmtId="37" fontId="3" fillId="0" borderId="3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39" fontId="3" fillId="0" borderId="0" xfId="0" applyNumberFormat="1" applyFont="1" applyAlignment="1">
      <alignment vertical="top"/>
    </xf>
    <xf numFmtId="37" fontId="3" fillId="0" borderId="5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0" fontId="4" fillId="2" borderId="10" xfId="0" applyFont="1" applyFill="1" applyBorder="1" applyAlignment="1" applyProtection="1">
      <alignment horizontal="center" vertical="top"/>
      <protection locked="0"/>
    </xf>
    <xf numFmtId="0" fontId="4" fillId="2" borderId="10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49" fontId="4" fillId="0" borderId="15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4" fillId="0" borderId="9" xfId="0" applyNumberFormat="1" applyFont="1" applyBorder="1" applyAlignment="1">
      <alignment horizontal="center" vertical="top"/>
    </xf>
    <xf numFmtId="37" fontId="4" fillId="0" borderId="10" xfId="0" applyNumberFormat="1" applyFont="1" applyBorder="1" applyAlignment="1">
      <alignment horizontal="center" vertical="top"/>
    </xf>
    <xf numFmtId="39" fontId="4" fillId="0" borderId="10" xfId="0" quotePrefix="1" applyNumberFormat="1" applyFont="1" applyBorder="1" applyAlignment="1">
      <alignment horizontal="right" vertical="top"/>
    </xf>
    <xf numFmtId="49" fontId="5" fillId="0" borderId="9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37" fontId="5" fillId="0" borderId="10" xfId="0" applyNumberFormat="1" applyFont="1" applyBorder="1" applyAlignment="1">
      <alignment horizontal="center" vertical="top"/>
    </xf>
    <xf numFmtId="39" fontId="5" fillId="0" borderId="10" xfId="0" quotePrefix="1" applyNumberFormat="1" applyFont="1" applyBorder="1" applyAlignment="1">
      <alignment horizontal="right" vertical="top"/>
    </xf>
    <xf numFmtId="37" fontId="5" fillId="0" borderId="11" xfId="0" applyNumberFormat="1" applyFont="1" applyBorder="1" applyAlignment="1">
      <alignment horizontal="right" vertical="top"/>
    </xf>
    <xf numFmtId="4" fontId="5" fillId="0" borderId="0" xfId="0" applyNumberFormat="1" applyFont="1" applyAlignment="1">
      <alignment vertical="top"/>
    </xf>
    <xf numFmtId="0" fontId="4" fillId="3" borderId="0" xfId="0" applyFont="1" applyFill="1" applyAlignment="1">
      <alignment vertical="top" wrapText="1"/>
    </xf>
    <xf numFmtId="167" fontId="4" fillId="4" borderId="0" xfId="0" applyNumberFormat="1" applyFont="1" applyFill="1" applyAlignment="1">
      <alignment vertical="top" wrapText="1"/>
    </xf>
    <xf numFmtId="4" fontId="4" fillId="0" borderId="0" xfId="0" applyNumberFormat="1" applyFont="1" applyAlignment="1">
      <alignment vertical="top"/>
    </xf>
    <xf numFmtId="168" fontId="5" fillId="0" borderId="0" xfId="0" applyNumberFormat="1" applyFont="1" applyAlignment="1">
      <alignment vertical="top" wrapText="1"/>
    </xf>
    <xf numFmtId="37" fontId="5" fillId="0" borderId="10" xfId="0" applyNumberFormat="1" applyFont="1" applyBorder="1" applyAlignment="1">
      <alignment vertical="top"/>
    </xf>
    <xf numFmtId="37" fontId="5" fillId="0" borderId="0" xfId="0" applyNumberFormat="1" applyFont="1" applyAlignment="1">
      <alignment horizontal="center" vertical="top"/>
    </xf>
    <xf numFmtId="39" fontId="5" fillId="0" borderId="0" xfId="0" quotePrefix="1" applyNumberFormat="1" applyFont="1" applyAlignment="1">
      <alignment horizontal="right" vertical="top"/>
    </xf>
    <xf numFmtId="37" fontId="5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vertical="top"/>
    </xf>
    <xf numFmtId="3" fontId="5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8" fontId="5" fillId="0" borderId="0" xfId="0" applyNumberFormat="1" applyFont="1" applyAlignment="1">
      <alignment horizontal="left" vertical="top" wrapText="1"/>
    </xf>
    <xf numFmtId="39" fontId="5" fillId="0" borderId="10" xfId="0" applyNumberFormat="1" applyFont="1" applyBorder="1" applyAlignment="1">
      <alignment horizontal="right" vertical="top"/>
    </xf>
    <xf numFmtId="0" fontId="5" fillId="6" borderId="16" xfId="0" applyFont="1" applyFill="1" applyBorder="1" applyAlignment="1">
      <alignment vertical="top" wrapText="1"/>
    </xf>
    <xf numFmtId="0" fontId="5" fillId="6" borderId="16" xfId="0" applyFont="1" applyFill="1" applyBorder="1" applyAlignment="1">
      <alignment horizontal="center" vertical="top"/>
    </xf>
    <xf numFmtId="0" fontId="4" fillId="6" borderId="0" xfId="0" applyFont="1" applyFill="1" applyAlignment="1">
      <alignment vertical="top" wrapText="1"/>
    </xf>
    <xf numFmtId="37" fontId="4" fillId="6" borderId="0" xfId="0" applyNumberFormat="1" applyFont="1" applyFill="1" applyAlignment="1">
      <alignment vertical="top"/>
    </xf>
    <xf numFmtId="0" fontId="4" fillId="6" borderId="0" xfId="0" applyFont="1" applyFill="1" applyAlignment="1">
      <alignment horizontal="center" vertical="top"/>
    </xf>
    <xf numFmtId="39" fontId="4" fillId="6" borderId="0" xfId="0" applyNumberFormat="1" applyFont="1" applyFill="1" applyAlignment="1">
      <alignment vertical="top"/>
    </xf>
    <xf numFmtId="0" fontId="5" fillId="6" borderId="20" xfId="0" applyFont="1" applyFill="1" applyBorder="1" applyAlignment="1">
      <alignment vertical="top" wrapText="1"/>
    </xf>
    <xf numFmtId="0" fontId="5" fillId="6" borderId="20" xfId="0" applyFont="1" applyFill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39" fontId="5" fillId="0" borderId="0" xfId="0" applyNumberFormat="1" applyFont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4" fillId="2" borderId="9" xfId="0" applyNumberFormat="1" applyFont="1" applyFill="1" applyBorder="1" applyAlignment="1">
      <alignment horizontal="center" vertical="top"/>
    </xf>
    <xf numFmtId="0" fontId="4" fillId="2" borderId="0" xfId="0" applyFont="1" applyFill="1" applyAlignment="1" applyProtection="1">
      <alignment vertical="top" wrapText="1"/>
      <protection locked="0"/>
    </xf>
    <xf numFmtId="0" fontId="4" fillId="2" borderId="10" xfId="0" applyFont="1" applyFill="1" applyBorder="1" applyAlignment="1">
      <alignment vertical="top" wrapText="1"/>
    </xf>
    <xf numFmtId="49" fontId="4" fillId="2" borderId="12" xfId="0" applyNumberFormat="1" applyFont="1" applyFill="1" applyBorder="1" applyAlignment="1">
      <alignment horizontal="center" vertical="top"/>
    </xf>
    <xf numFmtId="0" fontId="4" fillId="2" borderId="13" xfId="0" applyFont="1" applyFill="1" applyBorder="1" applyAlignment="1">
      <alignment vertical="top" wrapText="1"/>
    </xf>
    <xf numFmtId="167" fontId="4" fillId="0" borderId="0" xfId="0" applyNumberFormat="1" applyFont="1" applyAlignment="1">
      <alignment vertical="top" wrapText="1"/>
    </xf>
    <xf numFmtId="5" fontId="4" fillId="0" borderId="10" xfId="0" applyNumberFormat="1" applyFont="1" applyBorder="1" applyAlignment="1">
      <alignment vertical="top"/>
    </xf>
    <xf numFmtId="37" fontId="4" fillId="0" borderId="11" xfId="0" applyNumberFormat="1" applyFont="1" applyBorder="1" applyAlignment="1">
      <alignment horizontal="right" vertical="top"/>
    </xf>
    <xf numFmtId="167" fontId="5" fillId="0" borderId="0" xfId="0" applyNumberFormat="1" applyFont="1" applyAlignment="1">
      <alignment vertical="top" wrapText="1"/>
    </xf>
    <xf numFmtId="49" fontId="5" fillId="0" borderId="26" xfId="0" applyNumberFormat="1" applyFont="1" applyBorder="1" applyAlignment="1">
      <alignment horizontal="center" vertical="top"/>
    </xf>
    <xf numFmtId="2" fontId="5" fillId="0" borderId="0" xfId="0" applyNumberFormat="1" applyFont="1" applyAlignment="1">
      <alignment vertical="top"/>
    </xf>
    <xf numFmtId="168" fontId="4" fillId="0" borderId="0" xfId="0" applyNumberFormat="1" applyFont="1" applyAlignment="1">
      <alignment vertical="top" wrapText="1"/>
    </xf>
    <xf numFmtId="37" fontId="6" fillId="0" borderId="10" xfId="0" applyNumberFormat="1" applyFont="1" applyBorder="1" applyAlignment="1">
      <alignment vertical="top"/>
    </xf>
    <xf numFmtId="172" fontId="5" fillId="0" borderId="0" xfId="0" applyNumberFormat="1" applyFont="1" applyAlignment="1">
      <alignment vertical="top" wrapText="1"/>
    </xf>
    <xf numFmtId="49" fontId="5" fillId="0" borderId="12" xfId="0" applyNumberFormat="1" applyFont="1" applyBorder="1" applyAlignment="1">
      <alignment horizontal="center" vertical="top"/>
    </xf>
    <xf numFmtId="37" fontId="5" fillId="0" borderId="13" xfId="0" applyNumberFormat="1" applyFont="1" applyBorder="1" applyAlignment="1">
      <alignment vertical="top"/>
    </xf>
    <xf numFmtId="39" fontId="5" fillId="0" borderId="10" xfId="0" applyNumberFormat="1" applyFont="1" applyBorder="1" applyAlignment="1">
      <alignment vertical="top"/>
    </xf>
    <xf numFmtId="42" fontId="5" fillId="0" borderId="10" xfId="0" applyNumberFormat="1" applyFont="1" applyBorder="1" applyAlignment="1">
      <alignment vertical="top"/>
    </xf>
    <xf numFmtId="42" fontId="5" fillId="0" borderId="10" xfId="0" applyNumberFormat="1" applyFont="1" applyBorder="1" applyAlignment="1">
      <alignment horizontal="center" vertical="top"/>
    </xf>
    <xf numFmtId="42" fontId="5" fillId="0" borderId="10" xfId="2" quotePrefix="1" applyNumberFormat="1" applyFont="1" applyBorder="1" applyAlignment="1">
      <alignment horizontal="right" vertical="top"/>
    </xf>
    <xf numFmtId="42" fontId="5" fillId="0" borderId="11" xfId="2" applyNumberFormat="1" applyFont="1" applyFill="1" applyBorder="1" applyAlignment="1">
      <alignment horizontal="right" vertical="top"/>
    </xf>
    <xf numFmtId="42" fontId="5" fillId="0" borderId="10" xfId="2" quotePrefix="1" applyNumberFormat="1" applyFont="1" applyFill="1" applyBorder="1" applyAlignment="1">
      <alignment horizontal="right" vertical="top"/>
    </xf>
    <xf numFmtId="0" fontId="5" fillId="0" borderId="10" xfId="0" applyFont="1" applyBorder="1" applyAlignment="1">
      <alignment vertical="top"/>
    </xf>
    <xf numFmtId="164" fontId="2" fillId="0" borderId="7" xfId="0" applyNumberFormat="1" applyFont="1" applyBorder="1" applyAlignment="1">
      <alignment horizontal="left" vertical="top"/>
    </xf>
    <xf numFmtId="37" fontId="3" fillId="0" borderId="7" xfId="0" applyNumberFormat="1" applyFont="1" applyBorder="1" applyAlignment="1">
      <alignment vertical="top"/>
    </xf>
    <xf numFmtId="0" fontId="3" fillId="0" borderId="7" xfId="0" applyFont="1" applyBorder="1" applyAlignment="1">
      <alignment horizontal="center" vertical="top"/>
    </xf>
    <xf numFmtId="39" fontId="3" fillId="0" borderId="7" xfId="0" applyNumberFormat="1" applyFont="1" applyBorder="1" applyAlignment="1">
      <alignment vertical="top"/>
    </xf>
    <xf numFmtId="165" fontId="4" fillId="0" borderId="8" xfId="3" applyNumberFormat="1" applyFont="1" applyBorder="1" applyAlignment="1">
      <alignment horizontal="right" vertical="top"/>
    </xf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/>
    </xf>
    <xf numFmtId="39" fontId="4" fillId="0" borderId="17" xfId="0" applyNumberFormat="1" applyFont="1" applyBorder="1" applyAlignment="1">
      <alignment horizontal="center" vertical="top"/>
    </xf>
    <xf numFmtId="37" fontId="4" fillId="0" borderId="18" xfId="0" applyNumberFormat="1" applyFont="1" applyBorder="1" applyAlignment="1">
      <alignment horizontal="center" vertical="top"/>
    </xf>
    <xf numFmtId="166" fontId="4" fillId="0" borderId="19" xfId="0" applyNumberFormat="1" applyFont="1" applyBorder="1" applyAlignment="1">
      <alignment vertical="top"/>
    </xf>
    <xf numFmtId="37" fontId="4" fillId="0" borderId="10" xfId="0" applyNumberFormat="1" applyFont="1" applyBorder="1" applyAlignment="1">
      <alignment vertical="top"/>
    </xf>
    <xf numFmtId="37" fontId="5" fillId="0" borderId="11" xfId="0" applyNumberFormat="1" applyFont="1" applyBorder="1" applyAlignment="1">
      <alignment horizontal="center" vertical="top"/>
    </xf>
    <xf numFmtId="39" fontId="9" fillId="0" borderId="10" xfId="0" applyNumberFormat="1" applyFont="1" applyBorder="1" applyAlignment="1">
      <alignment vertical="top"/>
    </xf>
    <xf numFmtId="37" fontId="9" fillId="0" borderId="10" xfId="0" applyNumberFormat="1" applyFont="1" applyBorder="1" applyAlignment="1">
      <alignment vertical="top"/>
    </xf>
    <xf numFmtId="168" fontId="5" fillId="0" borderId="20" xfId="0" applyNumberFormat="1" applyFont="1" applyBorder="1" applyAlignment="1">
      <alignment vertical="top" wrapText="1"/>
    </xf>
    <xf numFmtId="37" fontId="5" fillId="0" borderId="27" xfId="0" applyNumberFormat="1" applyFont="1" applyBorder="1" applyAlignment="1">
      <alignment vertical="top"/>
    </xf>
    <xf numFmtId="37" fontId="5" fillId="0" borderId="27" xfId="0" applyNumberFormat="1" applyFont="1" applyBorder="1" applyAlignment="1">
      <alignment horizontal="center" vertical="top"/>
    </xf>
    <xf numFmtId="39" fontId="5" fillId="0" borderId="27" xfId="0" quotePrefix="1" applyNumberFormat="1" applyFont="1" applyBorder="1" applyAlignment="1">
      <alignment horizontal="right" vertical="top"/>
    </xf>
    <xf numFmtId="5" fontId="4" fillId="5" borderId="10" xfId="0" applyNumberFormat="1" applyFont="1" applyFill="1" applyBorder="1" applyAlignment="1">
      <alignment vertical="top"/>
    </xf>
    <xf numFmtId="167" fontId="4" fillId="5" borderId="0" xfId="0" applyNumberFormat="1" applyFont="1" applyFill="1" applyAlignment="1">
      <alignment vertical="top" wrapText="1"/>
    </xf>
    <xf numFmtId="37" fontId="4" fillId="5" borderId="10" xfId="0" applyNumberFormat="1" applyFont="1" applyFill="1" applyBorder="1" applyAlignment="1">
      <alignment horizontal="center" vertical="top"/>
    </xf>
    <xf numFmtId="39" fontId="4" fillId="5" borderId="10" xfId="0" quotePrefix="1" applyNumberFormat="1" applyFont="1" applyFill="1" applyBorder="1" applyAlignment="1">
      <alignment horizontal="right" vertical="top"/>
    </xf>
    <xf numFmtId="37" fontId="4" fillId="5" borderId="11" xfId="0" applyNumberFormat="1" applyFont="1" applyFill="1" applyBorder="1" applyAlignment="1">
      <alignment horizontal="right" vertical="top"/>
    </xf>
    <xf numFmtId="167" fontId="4" fillId="3" borderId="0" xfId="0" applyNumberFormat="1" applyFont="1" applyFill="1" applyAlignment="1">
      <alignment vertical="top" wrapText="1"/>
    </xf>
    <xf numFmtId="37" fontId="4" fillId="3" borderId="10" xfId="0" applyNumberFormat="1" applyFont="1" applyFill="1" applyBorder="1" applyAlignment="1">
      <alignment vertical="top"/>
    </xf>
    <xf numFmtId="39" fontId="4" fillId="3" borderId="10" xfId="0" applyNumberFormat="1" applyFont="1" applyFill="1" applyBorder="1" applyAlignment="1">
      <alignment horizontal="right" vertical="top"/>
    </xf>
    <xf numFmtId="172" fontId="3" fillId="0" borderId="0" xfId="0" applyNumberFormat="1" applyFont="1" applyAlignment="1">
      <alignment vertical="top"/>
    </xf>
    <xf numFmtId="0" fontId="2" fillId="0" borderId="4" xfId="0" applyFont="1" applyBorder="1" applyAlignment="1">
      <alignment vertical="top"/>
    </xf>
    <xf numFmtId="172" fontId="2" fillId="0" borderId="0" xfId="0" applyNumberFormat="1" applyFont="1" applyAlignment="1">
      <alignment vertical="top"/>
    </xf>
    <xf numFmtId="14" fontId="8" fillId="0" borderId="4" xfId="0" applyNumberFormat="1" applyFont="1" applyBorder="1" applyAlignment="1">
      <alignment horizontal="left"/>
    </xf>
    <xf numFmtId="172" fontId="2" fillId="0" borderId="0" xfId="0" applyNumberFormat="1" applyFont="1" applyAlignment="1">
      <alignment horizontal="left" vertical="top"/>
    </xf>
    <xf numFmtId="37" fontId="4" fillId="2" borderId="10" xfId="1" applyNumberFormat="1" applyFont="1" applyFill="1" applyBorder="1" applyAlignment="1" applyProtection="1">
      <alignment horizontal="center" vertical="top"/>
      <protection locked="0"/>
    </xf>
    <xf numFmtId="37" fontId="5" fillId="2" borderId="10" xfId="1" applyNumberFormat="1" applyFont="1" applyFill="1" applyBorder="1" applyAlignment="1">
      <alignment horizontal="center" vertical="top"/>
    </xf>
    <xf numFmtId="37" fontId="5" fillId="2" borderId="13" xfId="1" applyNumberFormat="1" applyFont="1" applyFill="1" applyBorder="1" applyAlignment="1">
      <alignment horizontal="center" vertical="top"/>
    </xf>
    <xf numFmtId="37" fontId="5" fillId="0" borderId="17" xfId="1" applyNumberFormat="1" applyFont="1" applyFill="1" applyBorder="1" applyAlignment="1">
      <alignment horizontal="center" vertical="top"/>
    </xf>
    <xf numFmtId="37" fontId="9" fillId="0" borderId="27" xfId="0" applyNumberFormat="1" applyFont="1" applyBorder="1" applyAlignment="1">
      <alignment vertical="top"/>
    </xf>
    <xf numFmtId="37" fontId="5" fillId="0" borderId="28" xfId="0" applyNumberFormat="1" applyFont="1" applyBorder="1" applyAlignment="1">
      <alignment horizontal="right" vertical="top"/>
    </xf>
    <xf numFmtId="168" fontId="5" fillId="0" borderId="7" xfId="0" applyNumberFormat="1" applyFont="1" applyBorder="1" applyAlignment="1">
      <alignment vertical="top" wrapText="1"/>
    </xf>
    <xf numFmtId="37" fontId="5" fillId="0" borderId="13" xfId="0" applyNumberFormat="1" applyFont="1" applyBorder="1" applyAlignment="1">
      <alignment horizontal="center" vertical="top"/>
    </xf>
    <xf numFmtId="39" fontId="5" fillId="0" borderId="13" xfId="0" quotePrefix="1" applyNumberFormat="1" applyFont="1" applyBorder="1" applyAlignment="1">
      <alignment horizontal="right" vertical="top"/>
    </xf>
    <xf numFmtId="37" fontId="5" fillId="0" borderId="14" xfId="0" applyNumberFormat="1" applyFont="1" applyBorder="1" applyAlignment="1">
      <alignment horizontal="right" vertical="top"/>
    </xf>
    <xf numFmtId="173" fontId="5" fillId="0" borderId="0" xfId="6" applyNumberFormat="1" applyFont="1" applyFill="1" applyBorder="1" applyAlignment="1">
      <alignment vertical="top"/>
    </xf>
    <xf numFmtId="4" fontId="5" fillId="0" borderId="0" xfId="0" applyNumberFormat="1" applyFont="1" applyAlignment="1">
      <alignment horizontal="left" vertical="top"/>
    </xf>
    <xf numFmtId="167" fontId="5" fillId="0" borderId="0" xfId="0" applyNumberFormat="1" applyFont="1" applyAlignment="1">
      <alignment wrapText="1"/>
    </xf>
    <xf numFmtId="167" fontId="5" fillId="0" borderId="7" xfId="0" applyNumberFormat="1" applyFont="1" applyBorder="1" applyAlignment="1">
      <alignment vertical="top" wrapText="1"/>
    </xf>
    <xf numFmtId="37" fontId="9" fillId="0" borderId="13" xfId="0" applyNumberFormat="1" applyFont="1" applyBorder="1" applyAlignment="1">
      <alignment vertical="top"/>
    </xf>
    <xf numFmtId="174" fontId="4" fillId="0" borderId="0" xfId="0" applyNumberFormat="1" applyFont="1" applyAlignment="1">
      <alignment vertical="top"/>
    </xf>
    <xf numFmtId="0" fontId="8" fillId="8" borderId="25" xfId="0" applyFont="1" applyFill="1" applyBorder="1" applyAlignment="1">
      <alignment vertical="center"/>
    </xf>
    <xf numFmtId="0" fontId="2" fillId="8" borderId="25" xfId="0" applyFont="1" applyFill="1" applyBorder="1" applyAlignment="1">
      <alignment horizontal="center" vertical="center" wrapText="1"/>
    </xf>
    <xf numFmtId="0" fontId="8" fillId="8" borderId="25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2" fontId="3" fillId="0" borderId="25" xfId="0" applyNumberFormat="1" applyFont="1" applyBorder="1" applyAlignment="1">
      <alignment horizontal="center" vertical="center" wrapText="1"/>
    </xf>
    <xf numFmtId="42" fontId="3" fillId="0" borderId="25" xfId="1" applyNumberFormat="1" applyFont="1" applyFill="1" applyBorder="1" applyAlignment="1">
      <alignment horizontal="center" vertical="center"/>
    </xf>
    <xf numFmtId="42" fontId="3" fillId="0" borderId="25" xfId="2" applyNumberFormat="1" applyFont="1" applyFill="1" applyBorder="1" applyAlignment="1">
      <alignment horizontal="center" vertical="center"/>
    </xf>
    <xf numFmtId="0" fontId="7" fillId="0" borderId="25" xfId="0" applyFont="1" applyBorder="1"/>
    <xf numFmtId="0" fontId="7" fillId="7" borderId="25" xfId="0" applyFont="1" applyFill="1" applyBorder="1"/>
    <xf numFmtId="6" fontId="2" fillId="7" borderId="13" xfId="0" applyNumberFormat="1" applyFont="1" applyFill="1" applyBorder="1" applyAlignment="1">
      <alignment horizontal="center" vertical="center"/>
    </xf>
    <xf numFmtId="42" fontId="2" fillId="0" borderId="13" xfId="0" applyNumberFormat="1" applyFont="1" applyBorder="1" applyAlignment="1">
      <alignment horizontal="center" vertical="center"/>
    </xf>
    <xf numFmtId="42" fontId="2" fillId="0" borderId="13" xfId="1" applyNumberFormat="1" applyFont="1" applyFill="1" applyBorder="1" applyAlignment="1">
      <alignment horizontal="center" vertical="center"/>
    </xf>
    <xf numFmtId="42" fontId="8" fillId="0" borderId="25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42" fontId="3" fillId="0" borderId="13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4" fontId="5" fillId="0" borderId="0" xfId="2" applyFont="1" applyFill="1" applyAlignment="1">
      <alignment vertical="top"/>
    </xf>
    <xf numFmtId="44" fontId="5" fillId="0" borderId="10" xfId="2" applyFont="1" applyBorder="1" applyAlignment="1">
      <alignment horizontal="right" vertical="top"/>
    </xf>
    <xf numFmtId="44" fontId="5" fillId="0" borderId="11" xfId="2" applyFont="1" applyBorder="1" applyAlignment="1">
      <alignment horizontal="right" vertical="top"/>
    </xf>
    <xf numFmtId="44" fontId="5" fillId="0" borderId="10" xfId="2" quotePrefix="1" applyFont="1" applyBorder="1" applyAlignment="1">
      <alignment horizontal="right" vertical="top"/>
    </xf>
    <xf numFmtId="39" fontId="5" fillId="0" borderId="10" xfId="2" applyNumberFormat="1" applyFont="1" applyBorder="1" applyAlignment="1">
      <alignment vertical="top"/>
    </xf>
    <xf numFmtId="44" fontId="9" fillId="0" borderId="10" xfId="2" applyFont="1" applyBorder="1" applyAlignment="1">
      <alignment vertical="top"/>
    </xf>
    <xf numFmtId="4" fontId="3" fillId="0" borderId="0" xfId="0" applyNumberFormat="1" applyFont="1" applyAlignment="1">
      <alignment vertical="top"/>
    </xf>
    <xf numFmtId="4" fontId="0" fillId="0" borderId="0" xfId="0" applyNumberFormat="1"/>
    <xf numFmtId="44" fontId="4" fillId="3" borderId="10" xfId="0" applyNumberFormat="1" applyFont="1" applyFill="1" applyBorder="1" applyAlignment="1">
      <alignment vertical="top"/>
    </xf>
    <xf numFmtId="4" fontId="4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44" fontId="4" fillId="5" borderId="10" xfId="0" applyNumberFormat="1" applyFont="1" applyFill="1" applyBorder="1" applyAlignment="1">
      <alignment vertical="top"/>
    </xf>
    <xf numFmtId="10" fontId="5" fillId="0" borderId="0" xfId="6" applyNumberFormat="1" applyFont="1" applyFill="1" applyAlignment="1">
      <alignment vertical="top"/>
    </xf>
    <xf numFmtId="44" fontId="3" fillId="0" borderId="0" xfId="2" applyFont="1" applyAlignment="1">
      <alignment vertical="top"/>
    </xf>
    <xf numFmtId="49" fontId="3" fillId="0" borderId="17" xfId="0" applyNumberFormat="1" applyFont="1" applyBorder="1" applyAlignment="1">
      <alignment horizontal="right" vertical="top"/>
    </xf>
    <xf numFmtId="49" fontId="2" fillId="0" borderId="0" xfId="0" quotePrefix="1" applyNumberFormat="1" applyFont="1" applyAlignment="1">
      <alignment vertical="top"/>
    </xf>
    <xf numFmtId="42" fontId="3" fillId="0" borderId="16" xfId="0" applyNumberFormat="1" applyFont="1" applyBorder="1" applyAlignment="1">
      <alignment vertical="top"/>
    </xf>
    <xf numFmtId="42" fontId="3" fillId="0" borderId="16" xfId="0" applyNumberFormat="1" applyFont="1" applyBorder="1" applyAlignment="1">
      <alignment horizontal="center" vertical="top"/>
    </xf>
    <xf numFmtId="42" fontId="3" fillId="0" borderId="16" xfId="2" applyNumberFormat="1" applyFont="1" applyFill="1" applyBorder="1" applyAlignment="1">
      <alignment vertical="top"/>
    </xf>
    <xf numFmtId="42" fontId="3" fillId="0" borderId="29" xfId="2" applyNumberFormat="1" applyFont="1" applyFill="1" applyBorder="1" applyAlignment="1">
      <alignment horizontal="center" vertical="top"/>
    </xf>
    <xf numFmtId="49" fontId="3" fillId="0" borderId="10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vertical="top"/>
    </xf>
    <xf numFmtId="42" fontId="3" fillId="0" borderId="0" xfId="0" applyNumberFormat="1" applyFont="1" applyAlignment="1">
      <alignment vertical="top"/>
    </xf>
    <xf numFmtId="42" fontId="3" fillId="0" borderId="0" xfId="0" applyNumberFormat="1" applyFont="1" applyAlignment="1">
      <alignment horizontal="center" vertical="top"/>
    </xf>
    <xf numFmtId="42" fontId="3" fillId="0" borderId="0" xfId="2" applyNumberFormat="1" applyFont="1" applyFill="1" applyBorder="1" applyAlignment="1">
      <alignment vertical="top"/>
    </xf>
    <xf numFmtId="42" fontId="3" fillId="0" borderId="19" xfId="2" applyNumberFormat="1" applyFont="1" applyFill="1" applyBorder="1" applyAlignment="1">
      <alignment horizontal="center" vertical="top"/>
    </xf>
    <xf numFmtId="14" fontId="3" fillId="0" borderId="10" xfId="0" applyNumberFormat="1" applyFont="1" applyBorder="1" applyAlignment="1">
      <alignment horizontal="right" vertical="top"/>
    </xf>
    <xf numFmtId="14" fontId="2" fillId="0" borderId="30" xfId="0" applyNumberFormat="1" applyFont="1" applyBorder="1" applyAlignment="1">
      <alignment horizontal="left" vertical="top"/>
    </xf>
    <xf numFmtId="49" fontId="2" fillId="9" borderId="13" xfId="0" applyNumberFormat="1" applyFont="1" applyFill="1" applyBorder="1" applyAlignment="1">
      <alignment horizontal="center" vertical="top"/>
    </xf>
    <xf numFmtId="164" fontId="2" fillId="9" borderId="31" xfId="0" applyNumberFormat="1" applyFont="1" applyFill="1" applyBorder="1" applyAlignment="1">
      <alignment horizontal="left" vertical="top"/>
    </xf>
    <xf numFmtId="42" fontId="3" fillId="9" borderId="7" xfId="0" applyNumberFormat="1" applyFont="1" applyFill="1" applyBorder="1" applyAlignment="1">
      <alignment vertical="top"/>
    </xf>
    <xf numFmtId="42" fontId="3" fillId="9" borderId="7" xfId="0" applyNumberFormat="1" applyFont="1" applyFill="1" applyBorder="1" applyAlignment="1">
      <alignment horizontal="center" vertical="top"/>
    </xf>
    <xf numFmtId="42" fontId="3" fillId="9" borderId="7" xfId="2" applyNumberFormat="1" applyFont="1" applyFill="1" applyBorder="1" applyAlignment="1">
      <alignment vertical="top"/>
    </xf>
    <xf numFmtId="42" fontId="4" fillId="9" borderId="32" xfId="2" applyNumberFormat="1" applyFont="1" applyFill="1" applyBorder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42" fontId="12" fillId="0" borderId="25" xfId="0" applyNumberFormat="1" applyFont="1" applyBorder="1" applyAlignment="1">
      <alignment horizontal="center" vertical="center"/>
    </xf>
    <xf numFmtId="42" fontId="2" fillId="0" borderId="25" xfId="0" applyNumberFormat="1" applyFont="1" applyBorder="1" applyAlignment="1">
      <alignment horizontal="center" vertical="center"/>
    </xf>
    <xf numFmtId="42" fontId="2" fillId="0" borderId="25" xfId="2" quotePrefix="1" applyNumberFormat="1" applyFont="1" applyFill="1" applyBorder="1" applyAlignment="1">
      <alignment horizontal="center" vertical="center"/>
    </xf>
    <xf numFmtId="42" fontId="2" fillId="0" borderId="25" xfId="2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4" fontId="2" fillId="0" borderId="0" xfId="2" applyFont="1" applyFill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4" fillId="3" borderId="25" xfId="0" applyNumberFormat="1" applyFont="1" applyFill="1" applyBorder="1" applyAlignment="1">
      <alignment horizontal="center" vertical="top"/>
    </xf>
    <xf numFmtId="0" fontId="4" fillId="3" borderId="25" xfId="0" applyFont="1" applyFill="1" applyBorder="1" applyAlignment="1">
      <alignment vertical="top" wrapText="1"/>
    </xf>
    <xf numFmtId="42" fontId="4" fillId="3" borderId="25" xfId="2" applyNumberFormat="1" applyFont="1" applyFill="1" applyBorder="1" applyAlignment="1">
      <alignment vertical="top"/>
    </xf>
    <xf numFmtId="42" fontId="13" fillId="3" borderId="25" xfId="0" applyNumberFormat="1" applyFont="1" applyFill="1" applyBorder="1" applyAlignment="1">
      <alignment horizontal="center" vertical="top"/>
    </xf>
    <xf numFmtId="42" fontId="13" fillId="3" borderId="25" xfId="2" quotePrefix="1" applyNumberFormat="1" applyFont="1" applyFill="1" applyBorder="1" applyAlignment="1">
      <alignment horizontal="right" vertical="top"/>
    </xf>
    <xf numFmtId="42" fontId="13" fillId="3" borderId="25" xfId="2" applyNumberFormat="1" applyFont="1" applyFill="1" applyBorder="1" applyAlignment="1">
      <alignment horizontal="right" vertical="top"/>
    </xf>
    <xf numFmtId="3" fontId="4" fillId="0" borderId="0" xfId="0" applyNumberFormat="1" applyFont="1" applyAlignment="1">
      <alignment horizontal="center" vertical="top"/>
    </xf>
    <xf numFmtId="44" fontId="4" fillId="0" borderId="0" xfId="2" applyFont="1" applyFill="1" applyAlignment="1">
      <alignment vertical="top"/>
    </xf>
    <xf numFmtId="49" fontId="4" fillId="10" borderId="25" xfId="0" applyNumberFormat="1" applyFont="1" applyFill="1" applyBorder="1" applyAlignment="1">
      <alignment horizontal="center" vertical="top"/>
    </xf>
    <xf numFmtId="167" fontId="4" fillId="10" borderId="25" xfId="0" applyNumberFormat="1" applyFont="1" applyFill="1" applyBorder="1" applyAlignment="1">
      <alignment vertical="top" wrapText="1"/>
    </xf>
    <xf numFmtId="42" fontId="4" fillId="10" borderId="25" xfId="2" applyNumberFormat="1" applyFont="1" applyFill="1" applyBorder="1" applyAlignment="1">
      <alignment vertical="top"/>
    </xf>
    <xf numFmtId="42" fontId="13" fillId="10" borderId="25" xfId="0" applyNumberFormat="1" applyFont="1" applyFill="1" applyBorder="1" applyAlignment="1">
      <alignment horizontal="center" vertical="top"/>
    </xf>
    <xf numFmtId="42" fontId="13" fillId="10" borderId="25" xfId="2" quotePrefix="1" applyNumberFormat="1" applyFont="1" applyFill="1" applyBorder="1" applyAlignment="1">
      <alignment horizontal="right" vertical="top"/>
    </xf>
    <xf numFmtId="42" fontId="13" fillId="10" borderId="25" xfId="2" applyNumberFormat="1" applyFont="1" applyFill="1" applyBorder="1" applyAlignment="1">
      <alignment horizontal="right" vertical="top"/>
    </xf>
    <xf numFmtId="44" fontId="4" fillId="0" borderId="0" xfId="2" applyFont="1" applyFill="1" applyAlignment="1">
      <alignment horizontal="center" vertical="top"/>
    </xf>
    <xf numFmtId="3" fontId="5" fillId="0" borderId="0" xfId="0" applyNumberFormat="1" applyFont="1" applyAlignment="1">
      <alignment horizontal="center" vertical="top"/>
    </xf>
    <xf numFmtId="44" fontId="5" fillId="0" borderId="0" xfId="2" applyFont="1" applyFill="1" applyAlignment="1">
      <alignment horizontal="center" vertical="top"/>
    </xf>
    <xf numFmtId="0" fontId="14" fillId="0" borderId="0" xfId="0" applyFont="1" applyAlignment="1">
      <alignment vertical="center" wrapText="1"/>
    </xf>
    <xf numFmtId="42" fontId="16" fillId="0" borderId="10" xfId="0" applyNumberFormat="1" applyFont="1" applyBorder="1" applyAlignment="1">
      <alignment vertical="top"/>
    </xf>
    <xf numFmtId="42" fontId="16" fillId="0" borderId="10" xfId="2" quotePrefix="1" applyNumberFormat="1" applyFont="1" applyBorder="1" applyAlignment="1">
      <alignment horizontal="right" vertical="top"/>
    </xf>
    <xf numFmtId="42" fontId="16" fillId="0" borderId="11" xfId="2" applyNumberFormat="1" applyFont="1" applyFill="1" applyBorder="1" applyAlignment="1">
      <alignment horizontal="right" vertical="top"/>
    </xf>
    <xf numFmtId="42" fontId="13" fillId="0" borderId="10" xfId="0" applyNumberFormat="1" applyFont="1" applyBorder="1" applyAlignment="1">
      <alignment vertical="top"/>
    </xf>
    <xf numFmtId="42" fontId="13" fillId="0" borderId="10" xfId="0" applyNumberFormat="1" applyFont="1" applyBorder="1" applyAlignment="1">
      <alignment horizontal="center" vertical="top"/>
    </xf>
    <xf numFmtId="42" fontId="13" fillId="0" borderId="10" xfId="2" quotePrefix="1" applyNumberFormat="1" applyFont="1" applyFill="1" applyBorder="1" applyAlignment="1">
      <alignment horizontal="right" vertical="top"/>
    </xf>
    <xf numFmtId="42" fontId="13" fillId="0" borderId="11" xfId="2" applyNumberFormat="1" applyFont="1" applyFill="1" applyBorder="1" applyAlignment="1">
      <alignment horizontal="right" vertical="top"/>
    </xf>
    <xf numFmtId="167" fontId="4" fillId="10" borderId="33" xfId="0" applyNumberFormat="1" applyFont="1" applyFill="1" applyBorder="1" applyAlignment="1">
      <alignment vertical="top" wrapText="1"/>
    </xf>
    <xf numFmtId="42" fontId="16" fillId="0" borderId="10" xfId="0" applyNumberFormat="1" applyFont="1" applyBorder="1" applyAlignment="1">
      <alignment horizontal="center" vertical="top"/>
    </xf>
    <xf numFmtId="42" fontId="16" fillId="0" borderId="10" xfId="2" quotePrefix="1" applyNumberFormat="1" applyFont="1" applyFill="1" applyBorder="1" applyAlignment="1">
      <alignment horizontal="right" vertical="top"/>
    </xf>
    <xf numFmtId="42" fontId="4" fillId="3" borderId="10" xfId="2" applyNumberFormat="1" applyFont="1" applyFill="1" applyBorder="1" applyAlignment="1">
      <alignment vertical="top"/>
    </xf>
    <xf numFmtId="42" fontId="13" fillId="3" borderId="10" xfId="0" applyNumberFormat="1" applyFont="1" applyFill="1" applyBorder="1" applyAlignment="1">
      <alignment horizontal="center" vertical="top"/>
    </xf>
    <xf numFmtId="42" fontId="13" fillId="3" borderId="10" xfId="2" quotePrefix="1" applyNumberFormat="1" applyFont="1" applyFill="1" applyBorder="1" applyAlignment="1">
      <alignment horizontal="right" vertical="top"/>
    </xf>
    <xf numFmtId="42" fontId="13" fillId="3" borderId="11" xfId="2" applyNumberFormat="1" applyFont="1" applyFill="1" applyBorder="1" applyAlignment="1">
      <alignment horizontal="right" vertical="top"/>
    </xf>
    <xf numFmtId="42" fontId="4" fillId="10" borderId="25" xfId="0" applyNumberFormat="1" applyFont="1" applyFill="1" applyBorder="1" applyAlignment="1">
      <alignment vertical="top"/>
    </xf>
    <xf numFmtId="44" fontId="5" fillId="0" borderId="0" xfId="0" applyNumberFormat="1" applyFont="1" applyAlignment="1">
      <alignment vertical="top"/>
    </xf>
    <xf numFmtId="42" fontId="5" fillId="0" borderId="0" xfId="2" applyNumberFormat="1" applyFont="1" applyFill="1" applyAlignment="1">
      <alignment vertical="top"/>
    </xf>
    <xf numFmtId="42" fontId="4" fillId="10" borderId="25" xfId="0" applyNumberFormat="1" applyFont="1" applyFill="1" applyBorder="1" applyAlignment="1">
      <alignment horizontal="center" vertical="top"/>
    </xf>
    <xf numFmtId="42" fontId="4" fillId="10" borderId="25" xfId="2" quotePrefix="1" applyNumberFormat="1" applyFont="1" applyFill="1" applyBorder="1" applyAlignment="1">
      <alignment horizontal="right" vertical="top"/>
    </xf>
    <xf numFmtId="42" fontId="4" fillId="10" borderId="25" xfId="2" applyNumberFormat="1" applyFont="1" applyFill="1" applyBorder="1" applyAlignment="1">
      <alignment horizontal="right" vertical="top"/>
    </xf>
    <xf numFmtId="42" fontId="4" fillId="3" borderId="10" xfId="0" applyNumberFormat="1" applyFont="1" applyFill="1" applyBorder="1" applyAlignment="1">
      <alignment vertical="top"/>
    </xf>
    <xf numFmtId="49" fontId="5" fillId="0" borderId="4" xfId="0" applyNumberFormat="1" applyFont="1" applyBorder="1" applyAlignment="1">
      <alignment horizontal="center" vertical="top"/>
    </xf>
    <xf numFmtId="0" fontId="14" fillId="0" borderId="10" xfId="0" applyFont="1" applyBorder="1" applyAlignment="1">
      <alignment horizontal="left" wrapText="1" indent="1"/>
    </xf>
    <xf numFmtId="0" fontId="5" fillId="0" borderId="19" xfId="0" applyFont="1" applyBorder="1" applyAlignment="1">
      <alignment vertical="top"/>
    </xf>
    <xf numFmtId="175" fontId="5" fillId="0" borderId="10" xfId="2" quotePrefix="1" applyNumberFormat="1" applyFont="1" applyBorder="1" applyAlignment="1">
      <alignment horizontal="right" vertical="top"/>
    </xf>
    <xf numFmtId="176" fontId="5" fillId="0" borderId="0" xfId="2" applyNumberFormat="1" applyFont="1" applyFill="1" applyAlignment="1">
      <alignment vertical="top"/>
    </xf>
    <xf numFmtId="42" fontId="16" fillId="0" borderId="10" xfId="2" applyNumberFormat="1" applyFont="1" applyFill="1" applyBorder="1" applyAlignment="1">
      <alignment horizontal="right" vertical="top"/>
    </xf>
    <xf numFmtId="167" fontId="4" fillId="3" borderId="33" xfId="0" applyNumberFormat="1" applyFont="1" applyFill="1" applyBorder="1" applyAlignment="1">
      <alignment vertical="top" wrapText="1"/>
    </xf>
    <xf numFmtId="0" fontId="5" fillId="0" borderId="10" xfId="2" applyNumberFormat="1" applyFont="1" applyFill="1" applyBorder="1" applyAlignment="1">
      <alignment vertical="top"/>
    </xf>
    <xf numFmtId="42" fontId="16" fillId="0" borderId="10" xfId="2" applyNumberFormat="1" applyFont="1" applyFill="1" applyBorder="1" applyAlignment="1">
      <alignment vertical="top"/>
    </xf>
    <xf numFmtId="0" fontId="5" fillId="0" borderId="10" xfId="2" applyNumberFormat="1" applyFont="1" applyBorder="1" applyAlignment="1">
      <alignment vertical="top"/>
    </xf>
    <xf numFmtId="42" fontId="5" fillId="0" borderId="10" xfId="2" applyNumberFormat="1" applyFont="1" applyBorder="1" applyAlignment="1">
      <alignment horizontal="right" vertical="top"/>
    </xf>
    <xf numFmtId="42" fontId="4" fillId="3" borderId="25" xfId="0" applyNumberFormat="1" applyFont="1" applyFill="1" applyBorder="1" applyAlignment="1">
      <alignment horizontal="center" vertical="top"/>
    </xf>
    <xf numFmtId="42" fontId="4" fillId="3" borderId="25" xfId="2" applyNumberFormat="1" applyFont="1" applyFill="1" applyBorder="1" applyAlignment="1">
      <alignment horizontal="right" vertical="top"/>
    </xf>
    <xf numFmtId="42" fontId="16" fillId="0" borderId="13" xfId="0" applyNumberFormat="1" applyFont="1" applyBorder="1" applyAlignment="1">
      <alignment vertical="top"/>
    </xf>
    <xf numFmtId="42" fontId="16" fillId="6" borderId="16" xfId="0" applyNumberFormat="1" applyFont="1" applyFill="1" applyBorder="1" applyAlignment="1">
      <alignment vertical="top"/>
    </xf>
    <xf numFmtId="42" fontId="16" fillId="6" borderId="16" xfId="0" applyNumberFormat="1" applyFont="1" applyFill="1" applyBorder="1" applyAlignment="1">
      <alignment horizontal="center" vertical="top"/>
    </xf>
    <xf numFmtId="42" fontId="16" fillId="6" borderId="16" xfId="2" applyNumberFormat="1" applyFont="1" applyFill="1" applyBorder="1" applyAlignment="1">
      <alignment vertical="top"/>
    </xf>
    <xf numFmtId="42" fontId="16" fillId="6" borderId="22" xfId="2" applyNumberFormat="1" applyFont="1" applyFill="1" applyBorder="1" applyAlignment="1">
      <alignment vertical="top"/>
    </xf>
    <xf numFmtId="44" fontId="0" fillId="0" borderId="0" xfId="2" applyFont="1"/>
    <xf numFmtId="0" fontId="17" fillId="6" borderId="0" xfId="0" applyFont="1" applyFill="1" applyAlignment="1">
      <alignment vertical="top" wrapText="1"/>
    </xf>
    <xf numFmtId="42" fontId="13" fillId="6" borderId="0" xfId="0" applyNumberFormat="1" applyFont="1" applyFill="1" applyAlignment="1">
      <alignment vertical="top"/>
    </xf>
    <xf numFmtId="42" fontId="13" fillId="6" borderId="0" xfId="0" applyNumberFormat="1" applyFont="1" applyFill="1" applyAlignment="1">
      <alignment horizontal="center" vertical="top"/>
    </xf>
    <xf numFmtId="42" fontId="13" fillId="6" borderId="0" xfId="2" applyNumberFormat="1" applyFont="1" applyFill="1" applyBorder="1" applyAlignment="1">
      <alignment vertical="top"/>
    </xf>
    <xf numFmtId="42" fontId="2" fillId="6" borderId="5" xfId="2" applyNumberFormat="1" applyFont="1" applyFill="1" applyBorder="1" applyAlignment="1">
      <alignment vertical="top"/>
    </xf>
    <xf numFmtId="44" fontId="4" fillId="0" borderId="0" xfId="2" applyFont="1" applyAlignment="1">
      <alignment vertical="top"/>
    </xf>
    <xf numFmtId="42" fontId="5" fillId="6" borderId="20" xfId="0" applyNumberFormat="1" applyFont="1" applyFill="1" applyBorder="1" applyAlignment="1">
      <alignment vertical="top"/>
    </xf>
    <xf numFmtId="42" fontId="5" fillId="6" borderId="20" xfId="0" applyNumberFormat="1" applyFont="1" applyFill="1" applyBorder="1" applyAlignment="1">
      <alignment horizontal="center" vertical="top"/>
    </xf>
    <xf numFmtId="42" fontId="5" fillId="6" borderId="20" xfId="2" applyNumberFormat="1" applyFont="1" applyFill="1" applyBorder="1" applyAlignment="1">
      <alignment vertical="top"/>
    </xf>
    <xf numFmtId="42" fontId="5" fillId="6" borderId="24" xfId="2" applyNumberFormat="1" applyFont="1" applyFill="1" applyBorder="1" applyAlignment="1">
      <alignment vertical="top"/>
    </xf>
    <xf numFmtId="42" fontId="5" fillId="0" borderId="0" xfId="0" applyNumberFormat="1" applyFont="1" applyAlignment="1">
      <alignment vertical="top"/>
    </xf>
    <xf numFmtId="42" fontId="5" fillId="0" borderId="0" xfId="0" applyNumberFormat="1" applyFont="1" applyAlignment="1">
      <alignment horizontal="center" vertical="top"/>
    </xf>
    <xf numFmtId="42" fontId="5" fillId="0" borderId="0" xfId="2" applyNumberFormat="1" applyFont="1" applyBorder="1" applyAlignment="1">
      <alignment vertical="top"/>
    </xf>
    <xf numFmtId="42" fontId="0" fillId="0" borderId="0" xfId="0" applyNumberFormat="1"/>
    <xf numFmtId="42" fontId="0" fillId="0" borderId="0" xfId="2" applyNumberFormat="1" applyFont="1"/>
    <xf numFmtId="49" fontId="2" fillId="0" borderId="25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</cellXfs>
  <cellStyles count="7">
    <cellStyle name="Comma" xfId="1" builtinId="3"/>
    <cellStyle name="Comma 2" xfId="4" xr:uid="{00000000-0005-0000-0000-000001000000}"/>
    <cellStyle name="Comma 2 2 2" xfId="5" xr:uid="{439DCB1C-842C-4E22-959E-0EA02AF8BDDF}"/>
    <cellStyle name="Currency" xfId="2" builtinId="4"/>
    <cellStyle name="Normal" xfId="0" builtinId="0"/>
    <cellStyle name="Normal_95% CD Estimate-REV 0-2008_05_06" xfId="3" xr:uid="{00000000-0005-0000-0000-000004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1807696</xdr:colOff>
      <xdr:row>0</xdr:row>
      <xdr:rowOff>0</xdr:rowOff>
    </xdr:from>
    <xdr:to>
      <xdr:col>1</xdr:col>
      <xdr:colOff>5372100</xdr:colOff>
      <xdr:row>1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1E834C-59CA-4613-A2FC-5C1F96E5A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6421" y="0"/>
          <a:ext cx="3564404" cy="8286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8"/>
  <sheetViews>
    <sheetView workbookViewId="0">
      <selection activeCell="A5" sqref="A5"/>
    </sheetView>
  </sheetViews>
  <sheetFormatPr defaultColWidth="9.33203125" defaultRowHeight="14.4" x14ac:dyDescent="0.3"/>
  <cols>
    <col min="1" max="1" width="13.44140625" bestFit="1" customWidth="1"/>
    <col min="2" max="2" width="71" customWidth="1"/>
    <col min="3" max="3" width="12.33203125" customWidth="1"/>
    <col min="4" max="4" width="5.44140625" bestFit="1" customWidth="1"/>
    <col min="5" max="5" width="10.6640625" customWidth="1"/>
    <col min="6" max="6" width="11.6640625" customWidth="1"/>
    <col min="7" max="7" width="11.44140625" bestFit="1" customWidth="1"/>
  </cols>
  <sheetData>
    <row r="1" spans="1:10" x14ac:dyDescent="0.3">
      <c r="A1" s="1"/>
      <c r="B1" s="41"/>
      <c r="C1" s="42"/>
      <c r="D1" s="43"/>
      <c r="E1" s="44"/>
      <c r="F1" s="45"/>
      <c r="G1" s="2"/>
      <c r="H1" s="2"/>
      <c r="I1" s="2"/>
      <c r="J1" s="2"/>
    </row>
    <row r="2" spans="1:10" x14ac:dyDescent="0.3">
      <c r="A2" s="88" t="s">
        <v>60</v>
      </c>
      <c r="B2" s="138"/>
      <c r="C2" s="46"/>
      <c r="D2" s="47"/>
      <c r="E2" s="48"/>
      <c r="F2" s="49"/>
      <c r="G2" s="2"/>
      <c r="H2" s="2"/>
      <c r="I2" s="2"/>
      <c r="J2" s="2"/>
    </row>
    <row r="3" spans="1:10" x14ac:dyDescent="0.3">
      <c r="A3" s="139" t="s">
        <v>94</v>
      </c>
      <c r="B3" s="138"/>
      <c r="C3" s="46"/>
      <c r="D3" s="47"/>
      <c r="E3" s="48"/>
      <c r="F3" s="49"/>
      <c r="G3" s="2"/>
      <c r="H3" s="2"/>
      <c r="I3" s="2"/>
      <c r="J3" s="2"/>
    </row>
    <row r="4" spans="1:10" x14ac:dyDescent="0.3">
      <c r="A4" s="139" t="s">
        <v>122</v>
      </c>
      <c r="B4" s="140"/>
      <c r="C4" s="46"/>
      <c r="D4" s="47"/>
      <c r="E4" s="48"/>
      <c r="F4" s="49"/>
      <c r="G4" s="2"/>
      <c r="H4" s="2"/>
      <c r="I4" s="2"/>
      <c r="J4" s="2"/>
    </row>
    <row r="5" spans="1:10" x14ac:dyDescent="0.3">
      <c r="A5" s="141" t="s">
        <v>115</v>
      </c>
      <c r="B5" s="142"/>
      <c r="C5" s="46"/>
      <c r="D5" s="47"/>
      <c r="E5" s="48"/>
      <c r="F5" s="49"/>
      <c r="G5" s="2"/>
      <c r="H5" s="2"/>
      <c r="I5" s="2"/>
      <c r="J5" s="2"/>
    </row>
    <row r="6" spans="1:10" x14ac:dyDescent="0.3">
      <c r="A6" s="50"/>
      <c r="B6" s="112"/>
      <c r="C6" s="113"/>
      <c r="D6" s="114"/>
      <c r="E6" s="115"/>
      <c r="F6" s="116"/>
      <c r="G6" s="2"/>
      <c r="H6" s="2"/>
      <c r="I6" s="2"/>
      <c r="J6" s="2"/>
    </row>
    <row r="7" spans="1:10" x14ac:dyDescent="0.3">
      <c r="A7" s="89" t="s">
        <v>61</v>
      </c>
      <c r="B7" s="90" t="s">
        <v>0</v>
      </c>
      <c r="C7" s="143" t="s">
        <v>1</v>
      </c>
      <c r="D7" s="51" t="s">
        <v>2</v>
      </c>
      <c r="E7" s="3" t="s">
        <v>3</v>
      </c>
      <c r="F7" s="4" t="s">
        <v>4</v>
      </c>
    </row>
    <row r="8" spans="1:10" x14ac:dyDescent="0.3">
      <c r="A8" s="89" t="s">
        <v>62</v>
      </c>
      <c r="B8" s="91"/>
      <c r="C8" s="144"/>
      <c r="D8" s="52"/>
      <c r="E8" s="5"/>
      <c r="F8" s="6"/>
    </row>
    <row r="9" spans="1:10" x14ac:dyDescent="0.3">
      <c r="A9" s="92"/>
      <c r="B9" s="93"/>
      <c r="C9" s="145"/>
      <c r="D9" s="53"/>
      <c r="E9" s="7" t="s">
        <v>5</v>
      </c>
      <c r="F9" s="8" t="s">
        <v>5</v>
      </c>
    </row>
    <row r="10" spans="1:10" x14ac:dyDescent="0.3">
      <c r="A10" s="54"/>
      <c r="B10" s="117"/>
      <c r="C10" s="146"/>
      <c r="D10" s="118"/>
      <c r="E10" s="119"/>
      <c r="F10" s="120"/>
      <c r="G10" s="55"/>
      <c r="H10" s="55"/>
      <c r="I10" s="55"/>
      <c r="J10" s="55"/>
    </row>
    <row r="11" spans="1:10" x14ac:dyDescent="0.3">
      <c r="A11" s="59"/>
      <c r="B11" s="121"/>
      <c r="C11" s="122"/>
      <c r="D11" s="57"/>
      <c r="E11" s="58"/>
      <c r="F11" s="123"/>
      <c r="G11" s="55"/>
      <c r="H11" s="55"/>
      <c r="I11" s="55"/>
      <c r="J11" s="55"/>
    </row>
    <row r="12" spans="1:10" x14ac:dyDescent="0.3">
      <c r="A12" s="59"/>
      <c r="B12" s="60"/>
      <c r="C12" s="124"/>
      <c r="D12" s="61"/>
      <c r="E12" s="62"/>
      <c r="F12" s="63"/>
      <c r="G12" s="64"/>
      <c r="H12" s="55"/>
      <c r="I12" s="55"/>
      <c r="J12" s="55"/>
    </row>
    <row r="13" spans="1:10" x14ac:dyDescent="0.3">
      <c r="A13" s="9" t="s">
        <v>6</v>
      </c>
      <c r="B13" s="65" t="s">
        <v>7</v>
      </c>
      <c r="C13" s="10">
        <f>SUM(F15:F19)</f>
        <v>7500</v>
      </c>
      <c r="D13" s="11"/>
      <c r="E13" s="12"/>
      <c r="F13" s="13"/>
      <c r="G13" s="64"/>
      <c r="H13" s="27"/>
      <c r="I13" s="27"/>
      <c r="J13" s="27"/>
    </row>
    <row r="14" spans="1:10" x14ac:dyDescent="0.3">
      <c r="A14" s="14" t="s">
        <v>8</v>
      </c>
      <c r="B14" s="66" t="s">
        <v>9</v>
      </c>
      <c r="C14" s="15">
        <f>SUM(F15:F17)</f>
        <v>0</v>
      </c>
      <c r="D14" s="16"/>
      <c r="E14" s="17"/>
      <c r="F14" s="18"/>
      <c r="G14" s="67"/>
      <c r="H14" s="27"/>
      <c r="I14" s="27"/>
      <c r="J14" s="27"/>
    </row>
    <row r="15" spans="1:10" x14ac:dyDescent="0.3">
      <c r="A15" s="59" t="s">
        <v>63</v>
      </c>
      <c r="B15" s="68" t="s">
        <v>93</v>
      </c>
      <c r="C15" s="105">
        <v>0</v>
      </c>
      <c r="D15" s="61" t="s">
        <v>95</v>
      </c>
      <c r="E15" s="62">
        <v>0</v>
      </c>
      <c r="F15" s="63">
        <f t="shared" ref="F15" si="0">C15*E15</f>
        <v>0</v>
      </c>
      <c r="G15" s="64"/>
      <c r="H15" s="55"/>
      <c r="I15" s="55"/>
      <c r="J15" s="55"/>
    </row>
    <row r="16" spans="1:10" x14ac:dyDescent="0.3">
      <c r="A16" s="56"/>
      <c r="B16" s="94"/>
      <c r="C16" s="95"/>
      <c r="D16" s="57"/>
      <c r="E16" s="58"/>
      <c r="F16" s="96"/>
      <c r="G16" s="67"/>
      <c r="H16" s="27"/>
      <c r="I16" s="27"/>
      <c r="J16" s="27"/>
    </row>
    <row r="17" spans="1:11" x14ac:dyDescent="0.3">
      <c r="A17" s="14" t="s">
        <v>64</v>
      </c>
      <c r="B17" s="66" t="s">
        <v>65</v>
      </c>
      <c r="C17" s="15">
        <f>SUM(F18:F20)</f>
        <v>7500</v>
      </c>
      <c r="D17" s="16"/>
      <c r="E17" s="17"/>
      <c r="F17" s="18"/>
      <c r="G17" s="67"/>
      <c r="H17" s="27"/>
      <c r="I17" s="27"/>
      <c r="J17" s="27"/>
    </row>
    <row r="18" spans="1:11" x14ac:dyDescent="0.3">
      <c r="A18" s="59" t="s">
        <v>66</v>
      </c>
      <c r="B18" s="68" t="s">
        <v>67</v>
      </c>
      <c r="C18" s="125">
        <v>1</v>
      </c>
      <c r="D18" s="61" t="s">
        <v>10</v>
      </c>
      <c r="E18" s="176">
        <v>7500</v>
      </c>
      <c r="F18" s="177">
        <f>C18*E18</f>
        <v>7500</v>
      </c>
      <c r="G18" s="64"/>
      <c r="H18" s="55"/>
      <c r="I18" s="55"/>
      <c r="J18" s="55"/>
    </row>
    <row r="19" spans="1:11" ht="15" thickBot="1" x14ac:dyDescent="0.35">
      <c r="A19" s="98"/>
      <c r="B19" s="126"/>
      <c r="C19" s="147"/>
      <c r="D19" s="128"/>
      <c r="E19" s="129"/>
      <c r="F19" s="148"/>
      <c r="G19" s="64"/>
      <c r="H19" s="55"/>
      <c r="I19" s="55"/>
      <c r="J19" s="55"/>
    </row>
    <row r="20" spans="1:11" x14ac:dyDescent="0.3">
      <c r="A20" s="9" t="s">
        <v>11</v>
      </c>
      <c r="B20" s="65" t="s">
        <v>96</v>
      </c>
      <c r="C20" s="10">
        <f>SUM(F21:F51)</f>
        <v>0</v>
      </c>
      <c r="D20" s="11"/>
      <c r="E20" s="12"/>
      <c r="F20" s="13"/>
      <c r="G20" s="67"/>
      <c r="H20" s="27"/>
      <c r="I20" s="27"/>
      <c r="J20" s="27"/>
    </row>
    <row r="21" spans="1:11" x14ac:dyDescent="0.3">
      <c r="A21" s="14" t="s">
        <v>68</v>
      </c>
      <c r="B21" s="66" t="s">
        <v>69</v>
      </c>
      <c r="C21" s="15">
        <f>SUM(F22:F24)</f>
        <v>0</v>
      </c>
      <c r="D21" s="16"/>
      <c r="E21" s="17"/>
      <c r="F21" s="18"/>
      <c r="G21" s="67"/>
      <c r="H21" s="27"/>
      <c r="I21" s="27"/>
      <c r="J21" s="27"/>
    </row>
    <row r="22" spans="1:11" x14ac:dyDescent="0.3">
      <c r="A22" s="59" t="s">
        <v>70</v>
      </c>
      <c r="B22" s="68"/>
      <c r="C22" s="69">
        <v>0</v>
      </c>
      <c r="D22" s="61" t="s">
        <v>10</v>
      </c>
      <c r="E22" s="62">
        <v>0</v>
      </c>
      <c r="F22" s="63">
        <f>C22*E22</f>
        <v>0</v>
      </c>
      <c r="G22" s="64"/>
      <c r="H22" s="55"/>
      <c r="I22" s="74"/>
      <c r="J22" s="74"/>
    </row>
    <row r="23" spans="1:11" x14ac:dyDescent="0.3">
      <c r="A23" s="59"/>
      <c r="B23" s="97"/>
      <c r="C23" s="69"/>
      <c r="D23" s="61"/>
      <c r="E23" s="62"/>
      <c r="F23" s="63"/>
      <c r="G23" s="64"/>
      <c r="H23" s="55"/>
      <c r="I23" s="55"/>
      <c r="J23" s="55"/>
    </row>
    <row r="24" spans="1:11" x14ac:dyDescent="0.3">
      <c r="A24" s="14" t="s">
        <v>12</v>
      </c>
      <c r="B24" s="66" t="s">
        <v>13</v>
      </c>
      <c r="C24" s="15">
        <f>SUM(F25:F27)</f>
        <v>0</v>
      </c>
      <c r="D24" s="16"/>
      <c r="E24" s="17"/>
      <c r="F24" s="18"/>
      <c r="G24" s="67"/>
      <c r="H24" s="27"/>
      <c r="I24" s="27"/>
      <c r="J24" s="27"/>
    </row>
    <row r="25" spans="1:11" x14ac:dyDescent="0.3">
      <c r="A25" s="59" t="s">
        <v>71</v>
      </c>
      <c r="B25" s="68"/>
      <c r="C25" s="69">
        <v>0</v>
      </c>
      <c r="D25" s="61" t="s">
        <v>10</v>
      </c>
      <c r="E25" s="62">
        <v>0</v>
      </c>
      <c r="F25" s="63">
        <f>C25*E25</f>
        <v>0</v>
      </c>
      <c r="G25" s="64"/>
      <c r="H25" s="27"/>
      <c r="I25" s="27"/>
      <c r="J25" s="27"/>
    </row>
    <row r="26" spans="1:11" x14ac:dyDescent="0.3">
      <c r="A26" s="103"/>
      <c r="B26" s="149"/>
      <c r="C26" s="104"/>
      <c r="D26" s="150"/>
      <c r="E26" s="151"/>
      <c r="F26" s="152"/>
      <c r="G26" s="64"/>
      <c r="H26" s="55"/>
      <c r="I26" s="55"/>
      <c r="J26" s="55"/>
      <c r="K26" s="55"/>
    </row>
    <row r="27" spans="1:11" x14ac:dyDescent="0.3">
      <c r="A27" s="14" t="s">
        <v>14</v>
      </c>
      <c r="B27" s="66" t="s">
        <v>72</v>
      </c>
      <c r="C27" s="15">
        <f>SUM(F28:F30)</f>
        <v>0</v>
      </c>
      <c r="D27" s="16"/>
      <c r="E27" s="17"/>
      <c r="F27" s="18"/>
      <c r="G27" s="67"/>
      <c r="H27" s="27"/>
      <c r="I27" s="27"/>
      <c r="J27" s="27"/>
      <c r="K27" s="27"/>
    </row>
    <row r="28" spans="1:11" x14ac:dyDescent="0.3">
      <c r="A28" s="59" t="s">
        <v>73</v>
      </c>
      <c r="B28" s="68"/>
      <c r="C28" s="69">
        <v>0</v>
      </c>
      <c r="D28" s="61" t="s">
        <v>10</v>
      </c>
      <c r="E28" s="62">
        <v>0</v>
      </c>
      <c r="F28" s="63">
        <f>C28*E28</f>
        <v>0</v>
      </c>
      <c r="G28" s="153"/>
      <c r="H28" s="70"/>
      <c r="I28" s="71"/>
      <c r="J28" s="72"/>
      <c r="K28" s="55"/>
    </row>
    <row r="29" spans="1:11" x14ac:dyDescent="0.3">
      <c r="A29" s="59"/>
      <c r="B29" s="68"/>
      <c r="C29" s="69"/>
      <c r="D29" s="61"/>
      <c r="E29" s="62"/>
      <c r="F29" s="63"/>
      <c r="G29" s="64"/>
      <c r="H29" s="55"/>
      <c r="I29" s="55"/>
      <c r="J29" s="55"/>
      <c r="K29" s="55"/>
    </row>
    <row r="30" spans="1:11" x14ac:dyDescent="0.3">
      <c r="A30" s="14" t="s">
        <v>16</v>
      </c>
      <c r="B30" s="66" t="s">
        <v>17</v>
      </c>
      <c r="C30" s="15">
        <f>SUM(F31:F33)</f>
        <v>0</v>
      </c>
      <c r="D30" s="16"/>
      <c r="E30" s="17"/>
      <c r="F30" s="18"/>
      <c r="G30" s="67"/>
      <c r="H30" s="27"/>
      <c r="I30" s="27"/>
      <c r="J30" s="27"/>
      <c r="K30" s="27"/>
    </row>
    <row r="31" spans="1:11" x14ac:dyDescent="0.3">
      <c r="A31" s="59" t="s">
        <v>74</v>
      </c>
      <c r="B31" s="68"/>
      <c r="C31" s="69">
        <v>0</v>
      </c>
      <c r="D31" s="61" t="s">
        <v>10</v>
      </c>
      <c r="E31" s="62">
        <v>0</v>
      </c>
      <c r="F31" s="63">
        <f>C31*E31</f>
        <v>0</v>
      </c>
      <c r="G31" s="64"/>
      <c r="H31" s="55"/>
      <c r="I31" s="55"/>
      <c r="J31" s="55"/>
      <c r="K31" s="55"/>
    </row>
    <row r="32" spans="1:11" x14ac:dyDescent="0.3">
      <c r="A32" s="59"/>
      <c r="B32" s="68"/>
      <c r="C32" s="69"/>
      <c r="D32" s="61"/>
      <c r="E32" s="62"/>
      <c r="F32" s="63"/>
      <c r="G32" s="64"/>
      <c r="H32" s="55"/>
      <c r="I32" s="55"/>
      <c r="J32" s="55"/>
      <c r="K32" s="55"/>
    </row>
    <row r="33" spans="1:11" x14ac:dyDescent="0.3">
      <c r="A33" s="14" t="s">
        <v>18</v>
      </c>
      <c r="B33" s="66" t="s">
        <v>19</v>
      </c>
      <c r="C33" s="15">
        <f>SUM(F34:F36)</f>
        <v>0</v>
      </c>
      <c r="D33" s="16"/>
      <c r="E33" s="17"/>
      <c r="F33" s="18"/>
      <c r="G33" s="67"/>
      <c r="H33" s="27"/>
      <c r="I33" s="27"/>
      <c r="J33" s="27"/>
      <c r="K33" s="27"/>
    </row>
    <row r="34" spans="1:11" x14ac:dyDescent="0.3">
      <c r="A34" s="59" t="s">
        <v>75</v>
      </c>
      <c r="B34" s="68"/>
      <c r="C34" s="69">
        <v>0</v>
      </c>
      <c r="D34" s="61" t="s">
        <v>10</v>
      </c>
      <c r="E34" s="62">
        <v>0</v>
      </c>
      <c r="F34" s="63">
        <f>C34*E34</f>
        <v>0</v>
      </c>
      <c r="G34" s="64"/>
      <c r="H34" s="55"/>
      <c r="I34" s="55"/>
      <c r="J34" s="55"/>
      <c r="K34" s="55"/>
    </row>
    <row r="35" spans="1:11" x14ac:dyDescent="0.3">
      <c r="A35" s="59"/>
      <c r="B35" s="68"/>
      <c r="C35" s="69"/>
      <c r="D35" s="61"/>
      <c r="E35" s="62"/>
      <c r="F35" s="63"/>
      <c r="G35" s="64"/>
      <c r="H35" s="55"/>
      <c r="I35" s="55"/>
      <c r="J35" s="55"/>
      <c r="K35" s="55"/>
    </row>
    <row r="36" spans="1:11" x14ac:dyDescent="0.3">
      <c r="A36" s="14" t="s">
        <v>20</v>
      </c>
      <c r="B36" s="66" t="s">
        <v>21</v>
      </c>
      <c r="C36" s="15">
        <f>SUM(F37:F39)</f>
        <v>0</v>
      </c>
      <c r="D36" s="16"/>
      <c r="E36" s="17"/>
      <c r="F36" s="18"/>
      <c r="G36" s="67"/>
      <c r="H36" s="27"/>
      <c r="I36" s="27"/>
      <c r="J36" s="27"/>
      <c r="K36" s="27"/>
    </row>
    <row r="37" spans="1:11" x14ac:dyDescent="0.3">
      <c r="A37" s="59" t="s">
        <v>76</v>
      </c>
      <c r="B37" s="68"/>
      <c r="C37" s="69">
        <v>0</v>
      </c>
      <c r="D37" s="61" t="s">
        <v>10</v>
      </c>
      <c r="E37" s="62">
        <v>0</v>
      </c>
      <c r="F37" s="63">
        <f>C37*E37</f>
        <v>0</v>
      </c>
      <c r="G37" s="64"/>
      <c r="H37" s="55"/>
      <c r="I37" s="55"/>
      <c r="J37" s="55"/>
      <c r="K37" s="55"/>
    </row>
    <row r="38" spans="1:11" x14ac:dyDescent="0.3">
      <c r="A38" s="59"/>
      <c r="B38" s="68"/>
      <c r="C38" s="69"/>
      <c r="D38" s="61"/>
      <c r="E38" s="62"/>
      <c r="F38" s="63"/>
      <c r="G38" s="64"/>
      <c r="H38" s="55"/>
      <c r="I38" s="55"/>
      <c r="J38" s="55"/>
      <c r="K38" s="55"/>
    </row>
    <row r="39" spans="1:11" x14ac:dyDescent="0.3">
      <c r="A39" s="14" t="s">
        <v>22</v>
      </c>
      <c r="B39" s="66" t="s">
        <v>23</v>
      </c>
      <c r="C39" s="15">
        <f>SUM(F40:F42)</f>
        <v>0</v>
      </c>
      <c r="D39" s="16"/>
      <c r="E39" s="17"/>
      <c r="F39" s="18"/>
      <c r="G39" s="67"/>
      <c r="H39" s="27"/>
      <c r="I39" s="27"/>
      <c r="J39" s="27"/>
      <c r="K39" s="27"/>
    </row>
    <row r="40" spans="1:11" x14ac:dyDescent="0.3">
      <c r="A40" s="59" t="s">
        <v>77</v>
      </c>
      <c r="B40" s="68"/>
      <c r="C40" s="69">
        <v>0</v>
      </c>
      <c r="D40" s="61" t="s">
        <v>10</v>
      </c>
      <c r="E40" s="62">
        <v>0</v>
      </c>
      <c r="F40" s="63">
        <f>C40*E40</f>
        <v>0</v>
      </c>
      <c r="G40" s="64"/>
      <c r="H40" s="55"/>
      <c r="I40" s="55"/>
      <c r="J40" s="55"/>
      <c r="K40" s="55"/>
    </row>
    <row r="41" spans="1:11" x14ac:dyDescent="0.3">
      <c r="A41" s="59"/>
      <c r="B41" s="68"/>
      <c r="C41" s="69"/>
      <c r="D41" s="61"/>
      <c r="E41" s="62"/>
      <c r="F41" s="63"/>
      <c r="G41" s="64"/>
      <c r="H41" s="55"/>
      <c r="I41" s="55"/>
      <c r="J41" s="55"/>
      <c r="K41" s="55"/>
    </row>
    <row r="42" spans="1:11" x14ac:dyDescent="0.3">
      <c r="A42" s="14" t="s">
        <v>24</v>
      </c>
      <c r="B42" s="66" t="s">
        <v>25</v>
      </c>
      <c r="C42" s="15">
        <f>SUM(F43:F45)</f>
        <v>0</v>
      </c>
      <c r="D42" s="16"/>
      <c r="E42" s="17"/>
      <c r="F42" s="18"/>
      <c r="G42" s="67"/>
      <c r="H42" s="27"/>
      <c r="I42" s="27"/>
      <c r="J42" s="27"/>
      <c r="K42" s="27"/>
    </row>
    <row r="43" spans="1:11" x14ac:dyDescent="0.3">
      <c r="A43" s="59" t="s">
        <v>78</v>
      </c>
      <c r="B43" s="68"/>
      <c r="C43" s="69">
        <v>0</v>
      </c>
      <c r="D43" s="61" t="s">
        <v>10</v>
      </c>
      <c r="E43" s="62">
        <v>0</v>
      </c>
      <c r="F43" s="63">
        <f>C43*E43</f>
        <v>0</v>
      </c>
      <c r="G43" s="64"/>
      <c r="H43" s="55"/>
      <c r="I43" s="55"/>
      <c r="J43" s="55"/>
      <c r="K43" s="55"/>
    </row>
    <row r="44" spans="1:11" x14ac:dyDescent="0.3">
      <c r="A44" s="59"/>
      <c r="B44" s="68"/>
      <c r="C44" s="69"/>
      <c r="D44" s="61"/>
      <c r="E44" s="62"/>
      <c r="F44" s="63"/>
      <c r="G44" s="64"/>
      <c r="H44" s="55"/>
      <c r="I44" s="55"/>
      <c r="J44" s="55"/>
      <c r="K44" s="55"/>
    </row>
    <row r="45" spans="1:11" x14ac:dyDescent="0.3">
      <c r="A45" s="14" t="s">
        <v>26</v>
      </c>
      <c r="B45" s="66" t="s">
        <v>27</v>
      </c>
      <c r="C45" s="15">
        <f>SUM(F46:F51)</f>
        <v>0</v>
      </c>
      <c r="D45" s="16"/>
      <c r="E45" s="17"/>
      <c r="F45" s="18"/>
      <c r="G45" s="67"/>
      <c r="H45" s="27"/>
      <c r="I45" s="27"/>
      <c r="J45" s="27"/>
      <c r="K45" s="27"/>
    </row>
    <row r="46" spans="1:11" x14ac:dyDescent="0.3">
      <c r="A46" s="59" t="s">
        <v>79</v>
      </c>
      <c r="B46" s="68"/>
      <c r="C46" s="69">
        <v>0</v>
      </c>
      <c r="D46" s="61" t="s">
        <v>10</v>
      </c>
      <c r="E46" s="62">
        <v>0</v>
      </c>
      <c r="F46" s="63">
        <f>C46*E46</f>
        <v>0</v>
      </c>
      <c r="G46" s="64"/>
      <c r="H46" s="55"/>
      <c r="I46" s="55"/>
      <c r="J46" s="55"/>
      <c r="K46" s="55"/>
    </row>
    <row r="47" spans="1:11" ht="15" thickBot="1" x14ac:dyDescent="0.35">
      <c r="A47" s="98"/>
      <c r="B47" s="126"/>
      <c r="C47" s="127"/>
      <c r="D47" s="128"/>
      <c r="E47" s="129"/>
      <c r="F47" s="148"/>
      <c r="G47" s="64"/>
      <c r="H47" s="55"/>
      <c r="I47" s="55"/>
      <c r="J47" s="55"/>
      <c r="K47" s="55"/>
    </row>
    <row r="48" spans="1:11" x14ac:dyDescent="0.3">
      <c r="A48" s="14" t="s">
        <v>28</v>
      </c>
      <c r="B48" s="66" t="s">
        <v>29</v>
      </c>
      <c r="C48" s="130">
        <f>SUM(F48:F49)</f>
        <v>0</v>
      </c>
      <c r="D48" s="16"/>
      <c r="E48" s="17"/>
      <c r="F48" s="18"/>
      <c r="G48" s="64"/>
      <c r="H48" s="55"/>
      <c r="I48" s="55"/>
      <c r="J48" s="55"/>
      <c r="K48" s="55"/>
    </row>
    <row r="49" spans="1:11" x14ac:dyDescent="0.3">
      <c r="A49" s="59"/>
      <c r="B49" s="68"/>
      <c r="C49" s="125"/>
      <c r="D49" s="61"/>
      <c r="E49" s="62"/>
      <c r="F49" s="63"/>
      <c r="G49" s="64"/>
      <c r="H49" s="55"/>
      <c r="I49" s="55"/>
      <c r="J49" s="55"/>
      <c r="K49" s="55"/>
    </row>
    <row r="50" spans="1:11" x14ac:dyDescent="0.3">
      <c r="A50" s="59"/>
      <c r="B50" s="68"/>
      <c r="C50" s="69"/>
      <c r="D50" s="61"/>
      <c r="E50" s="62"/>
      <c r="F50" s="63"/>
      <c r="G50" s="64"/>
      <c r="H50" s="55"/>
      <c r="I50" s="55"/>
      <c r="J50" s="55"/>
      <c r="K50" s="55"/>
    </row>
    <row r="51" spans="1:11" x14ac:dyDescent="0.3">
      <c r="A51" s="9" t="s">
        <v>30</v>
      </c>
      <c r="B51" s="65" t="s">
        <v>31</v>
      </c>
      <c r="C51" s="10">
        <f>SUM(F53:F66)</f>
        <v>10038.07</v>
      </c>
      <c r="D51" s="11"/>
      <c r="E51" s="12"/>
      <c r="F51" s="13"/>
      <c r="G51" s="67"/>
      <c r="H51" s="27"/>
      <c r="I51" s="27"/>
      <c r="J51" s="27"/>
      <c r="K51" s="27"/>
    </row>
    <row r="52" spans="1:11" x14ac:dyDescent="0.3">
      <c r="A52" s="19" t="s">
        <v>32</v>
      </c>
      <c r="B52" s="131" t="s">
        <v>33</v>
      </c>
      <c r="C52" s="130">
        <f>SUM(F53:F55)</f>
        <v>5797.3</v>
      </c>
      <c r="D52" s="132"/>
      <c r="E52" s="133"/>
      <c r="F52" s="134"/>
      <c r="G52" s="67"/>
      <c r="H52" s="27"/>
      <c r="I52" s="27"/>
      <c r="J52" s="27"/>
      <c r="K52" s="27"/>
    </row>
    <row r="53" spans="1:11" x14ac:dyDescent="0.3">
      <c r="A53" s="59" t="s">
        <v>81</v>
      </c>
      <c r="B53" s="68" t="s">
        <v>97</v>
      </c>
      <c r="C53" s="69">
        <v>1175</v>
      </c>
      <c r="D53" s="61" t="s">
        <v>15</v>
      </c>
      <c r="E53" s="178">
        <v>4.4000000000000004</v>
      </c>
      <c r="F53" s="177">
        <f>C53*E53</f>
        <v>5170</v>
      </c>
      <c r="G53" s="64"/>
      <c r="H53" s="55"/>
      <c r="I53" s="55"/>
      <c r="J53" s="55"/>
      <c r="K53" s="55"/>
    </row>
    <row r="54" spans="1:11" x14ac:dyDescent="0.3">
      <c r="A54" s="59" t="s">
        <v>112</v>
      </c>
      <c r="B54" s="68" t="s">
        <v>116</v>
      </c>
      <c r="C54" s="69">
        <v>205</v>
      </c>
      <c r="D54" s="61" t="s">
        <v>15</v>
      </c>
      <c r="E54" s="178">
        <v>3.06</v>
      </c>
      <c r="F54" s="177">
        <f>E54*C54</f>
        <v>627.29999999999995</v>
      </c>
      <c r="G54" s="64"/>
      <c r="H54" s="55"/>
      <c r="I54" s="55"/>
      <c r="J54" s="55"/>
      <c r="K54" s="55"/>
    </row>
    <row r="55" spans="1:11" x14ac:dyDescent="0.3">
      <c r="A55" s="103"/>
      <c r="B55" s="149"/>
      <c r="C55" s="104"/>
      <c r="D55" s="150"/>
      <c r="E55" s="151"/>
      <c r="F55" s="152"/>
      <c r="G55" s="64"/>
      <c r="H55" s="55"/>
      <c r="I55" s="99"/>
      <c r="J55" s="55"/>
      <c r="K55" s="55"/>
    </row>
    <row r="56" spans="1:11" x14ac:dyDescent="0.3">
      <c r="A56" s="19" t="s">
        <v>34</v>
      </c>
      <c r="B56" s="131" t="s">
        <v>35</v>
      </c>
      <c r="C56" s="130">
        <f>SUM(F57:F58)</f>
        <v>0</v>
      </c>
      <c r="D56" s="132"/>
      <c r="E56" s="133"/>
      <c r="F56" s="134"/>
      <c r="G56" s="67"/>
      <c r="H56" s="27"/>
      <c r="I56" s="27"/>
      <c r="J56" s="27"/>
      <c r="K56" s="27"/>
    </row>
    <row r="57" spans="1:11" x14ac:dyDescent="0.3">
      <c r="A57" s="59" t="s">
        <v>113</v>
      </c>
      <c r="B57" s="68" t="s">
        <v>99</v>
      </c>
      <c r="C57" s="106"/>
      <c r="D57" s="107" t="s">
        <v>80</v>
      </c>
      <c r="E57" s="110">
        <v>0</v>
      </c>
      <c r="F57" s="109">
        <v>0</v>
      </c>
      <c r="G57" s="64"/>
      <c r="H57" s="55"/>
      <c r="I57" s="55"/>
      <c r="J57" s="55"/>
      <c r="K57" s="55"/>
    </row>
    <row r="58" spans="1:11" x14ac:dyDescent="0.3">
      <c r="A58" s="59"/>
      <c r="B58" s="68"/>
      <c r="C58" s="69"/>
      <c r="D58" s="61"/>
      <c r="E58" s="62"/>
      <c r="F58" s="63"/>
      <c r="G58" s="64"/>
      <c r="H58" s="55"/>
      <c r="I58" s="55"/>
      <c r="J58" s="55"/>
      <c r="K58" s="55"/>
    </row>
    <row r="59" spans="1:11" x14ac:dyDescent="0.3">
      <c r="A59" s="14" t="s">
        <v>36</v>
      </c>
      <c r="B59" s="66" t="s">
        <v>37</v>
      </c>
      <c r="C59" s="130">
        <f>SUM(F60:F62)</f>
        <v>0</v>
      </c>
      <c r="D59" s="16"/>
      <c r="E59" s="17"/>
      <c r="F59" s="18"/>
      <c r="G59" s="64"/>
      <c r="H59" s="55"/>
    </row>
    <row r="60" spans="1:11" x14ac:dyDescent="0.3">
      <c r="A60" s="59" t="s">
        <v>98</v>
      </c>
      <c r="B60" s="68" t="s">
        <v>117</v>
      </c>
      <c r="C60" s="179"/>
      <c r="D60" s="107" t="s">
        <v>80</v>
      </c>
      <c r="E60" s="110">
        <v>0</v>
      </c>
      <c r="F60" s="177">
        <f>E60*C60</f>
        <v>0</v>
      </c>
      <c r="G60" s="64"/>
      <c r="H60" s="55"/>
    </row>
    <row r="61" spans="1:11" x14ac:dyDescent="0.3">
      <c r="A61" s="59"/>
      <c r="B61" s="68"/>
      <c r="C61" s="106"/>
      <c r="D61" s="107"/>
      <c r="E61" s="110"/>
      <c r="F61" s="109"/>
      <c r="G61" s="64"/>
      <c r="H61" s="55"/>
    </row>
    <row r="62" spans="1:11" x14ac:dyDescent="0.3">
      <c r="A62" s="59"/>
      <c r="B62" s="68"/>
      <c r="C62" s="69"/>
      <c r="D62" s="61"/>
      <c r="E62" s="62"/>
      <c r="F62" s="63"/>
      <c r="G62" s="64"/>
      <c r="H62" s="55"/>
    </row>
    <row r="63" spans="1:11" x14ac:dyDescent="0.3">
      <c r="A63" s="14" t="s">
        <v>38</v>
      </c>
      <c r="B63" s="66" t="s">
        <v>39</v>
      </c>
      <c r="C63" s="130">
        <f>SUM(F65:F66)</f>
        <v>4240.7700000000004</v>
      </c>
      <c r="D63" s="16"/>
      <c r="E63" s="17"/>
      <c r="F63" s="18"/>
      <c r="G63" s="64"/>
      <c r="H63" s="55"/>
    </row>
    <row r="64" spans="1:11" x14ac:dyDescent="0.3">
      <c r="A64" s="59" t="s">
        <v>82</v>
      </c>
      <c r="B64" s="68" t="s">
        <v>99</v>
      </c>
      <c r="C64" s="106"/>
      <c r="D64" s="107" t="s">
        <v>80</v>
      </c>
      <c r="E64" s="110">
        <v>0</v>
      </c>
      <c r="F64" s="109">
        <v>0</v>
      </c>
      <c r="G64" s="64"/>
      <c r="H64" s="55"/>
    </row>
    <row r="65" spans="1:10" x14ac:dyDescent="0.3">
      <c r="A65" s="59" t="s">
        <v>83</v>
      </c>
      <c r="B65" s="76" t="s">
        <v>100</v>
      </c>
      <c r="C65" s="69">
        <v>1</v>
      </c>
      <c r="D65" s="61" t="s">
        <v>80</v>
      </c>
      <c r="E65" s="178">
        <v>4240.7700000000004</v>
      </c>
      <c r="F65" s="177">
        <f>C65*E65</f>
        <v>4240.7700000000004</v>
      </c>
      <c r="G65" s="64"/>
      <c r="H65" s="55"/>
    </row>
    <row r="66" spans="1:10" ht="15" thickBot="1" x14ac:dyDescent="0.35">
      <c r="A66" s="98"/>
      <c r="B66" s="126"/>
      <c r="C66" s="127"/>
      <c r="D66" s="128"/>
      <c r="E66" s="129"/>
      <c r="F66" s="148"/>
      <c r="G66" s="64"/>
      <c r="H66" s="55"/>
    </row>
    <row r="67" spans="1:10" x14ac:dyDescent="0.3">
      <c r="A67" s="9" t="s">
        <v>40</v>
      </c>
      <c r="B67" s="65" t="s">
        <v>41</v>
      </c>
      <c r="C67" s="10">
        <f>SUM(F68:F78)</f>
        <v>80445.8</v>
      </c>
      <c r="D67" s="11"/>
      <c r="E67" s="12"/>
      <c r="F67" s="13"/>
      <c r="G67" s="67"/>
      <c r="H67" s="27"/>
      <c r="I67" s="26"/>
      <c r="J67" s="26"/>
    </row>
    <row r="68" spans="1:10" x14ac:dyDescent="0.3">
      <c r="A68" s="14" t="s">
        <v>42</v>
      </c>
      <c r="B68" s="66" t="s">
        <v>43</v>
      </c>
      <c r="C68" s="130">
        <f>SUM(F69:F71)</f>
        <v>9750</v>
      </c>
      <c r="D68" s="16"/>
      <c r="E68" s="17"/>
      <c r="F68" s="18"/>
      <c r="G68" s="67"/>
      <c r="H68" s="27"/>
      <c r="I68" s="26"/>
      <c r="J68" s="26"/>
    </row>
    <row r="69" spans="1:10" x14ac:dyDescent="0.3">
      <c r="A69" s="59" t="s">
        <v>84</v>
      </c>
      <c r="B69" s="155" t="s">
        <v>101</v>
      </c>
      <c r="C69" s="111">
        <v>1</v>
      </c>
      <c r="D69" s="107" t="s">
        <v>10</v>
      </c>
      <c r="E69" s="108">
        <v>9750</v>
      </c>
      <c r="F69" s="109">
        <f>C69*E69</f>
        <v>9750</v>
      </c>
      <c r="G69" s="154"/>
      <c r="H69" s="75"/>
      <c r="I69" s="26"/>
      <c r="J69" s="26"/>
    </row>
    <row r="70" spans="1:10" x14ac:dyDescent="0.3">
      <c r="A70" s="103"/>
      <c r="B70" s="156"/>
      <c r="C70" s="157"/>
      <c r="D70" s="150"/>
      <c r="E70" s="151"/>
      <c r="F70" s="152"/>
      <c r="G70" s="64"/>
      <c r="H70" s="55"/>
      <c r="I70" s="74"/>
      <c r="J70" s="74"/>
    </row>
    <row r="71" spans="1:10" x14ac:dyDescent="0.3">
      <c r="A71" s="14" t="s">
        <v>44</v>
      </c>
      <c r="B71" s="66" t="s">
        <v>45</v>
      </c>
      <c r="C71" s="130">
        <f>SUM(F72:F74)</f>
        <v>70695.799999999988</v>
      </c>
      <c r="D71" s="16"/>
      <c r="E71" s="17"/>
      <c r="F71" s="18"/>
      <c r="G71" s="67"/>
      <c r="H71" s="27"/>
      <c r="I71" s="26"/>
      <c r="J71" s="26"/>
    </row>
    <row r="72" spans="1:10" x14ac:dyDescent="0.3">
      <c r="A72" s="59" t="s">
        <v>85</v>
      </c>
      <c r="B72" s="76" t="s">
        <v>118</v>
      </c>
      <c r="C72" s="62">
        <v>1175</v>
      </c>
      <c r="D72" s="61" t="s">
        <v>15</v>
      </c>
      <c r="E72" s="180">
        <v>53.16</v>
      </c>
      <c r="F72" s="177">
        <f t="shared" ref="F72:F73" si="1">C72*E72</f>
        <v>62462.999999999993</v>
      </c>
      <c r="G72" s="64"/>
      <c r="H72" s="55"/>
      <c r="I72" s="74"/>
      <c r="J72" s="74"/>
    </row>
    <row r="73" spans="1:10" x14ac:dyDescent="0.3">
      <c r="A73" s="59" t="s">
        <v>114</v>
      </c>
      <c r="B73" s="76" t="s">
        <v>119</v>
      </c>
      <c r="C73" s="62">
        <v>205</v>
      </c>
      <c r="D73" s="61" t="s">
        <v>15</v>
      </c>
      <c r="E73" s="180">
        <v>40.159999999999997</v>
      </c>
      <c r="F73" s="177">
        <f t="shared" si="1"/>
        <v>8232.7999999999993</v>
      </c>
      <c r="G73" s="64"/>
      <c r="H73" s="55"/>
      <c r="I73" s="74"/>
      <c r="J73" s="74"/>
    </row>
    <row r="74" spans="1:10" x14ac:dyDescent="0.3">
      <c r="A74" s="59"/>
      <c r="B74" s="76"/>
      <c r="C74" s="62"/>
      <c r="D74" s="61"/>
      <c r="E74" s="125"/>
      <c r="F74" s="63"/>
      <c r="G74" s="64"/>
      <c r="H74" s="55"/>
      <c r="I74" s="74"/>
      <c r="J74" s="74"/>
    </row>
    <row r="75" spans="1:10" x14ac:dyDescent="0.3">
      <c r="A75" s="14" t="s">
        <v>86</v>
      </c>
      <c r="B75" s="66" t="s">
        <v>102</v>
      </c>
      <c r="C75" s="130">
        <f>SUM(F76:F78)</f>
        <v>0</v>
      </c>
      <c r="D75" s="16"/>
      <c r="E75" s="17"/>
      <c r="F75" s="18"/>
      <c r="G75" s="64"/>
      <c r="H75" s="55"/>
      <c r="I75" s="74"/>
      <c r="J75" s="74"/>
    </row>
    <row r="76" spans="1:10" x14ac:dyDescent="0.3">
      <c r="A76" s="59" t="s">
        <v>87</v>
      </c>
      <c r="B76" s="76"/>
      <c r="C76" s="106">
        <v>0</v>
      </c>
      <c r="D76" s="107" t="s">
        <v>80</v>
      </c>
      <c r="E76" s="110">
        <v>0</v>
      </c>
      <c r="F76" s="109">
        <v>0</v>
      </c>
      <c r="G76" s="64"/>
      <c r="H76" s="55"/>
      <c r="I76" s="74"/>
      <c r="J76" s="74"/>
    </row>
    <row r="77" spans="1:10" x14ac:dyDescent="0.3">
      <c r="A77" s="56"/>
      <c r="B77" s="100" t="s">
        <v>88</v>
      </c>
      <c r="C77" s="101">
        <f>SUM(F13:F76)</f>
        <v>97983.87</v>
      </c>
      <c r="D77" s="57"/>
      <c r="E77" s="58"/>
      <c r="F77" s="96"/>
      <c r="G77" s="158"/>
      <c r="H77" s="27"/>
      <c r="I77" s="27"/>
      <c r="J77" s="27"/>
    </row>
    <row r="78" spans="1:10" x14ac:dyDescent="0.3">
      <c r="A78" s="56"/>
      <c r="B78" s="68"/>
      <c r="C78" s="122"/>
      <c r="D78" s="57"/>
      <c r="E78" s="58"/>
      <c r="F78" s="96"/>
      <c r="G78" s="67"/>
      <c r="H78" s="27"/>
      <c r="I78" s="27"/>
      <c r="J78" s="27"/>
    </row>
    <row r="79" spans="1:10" x14ac:dyDescent="0.3">
      <c r="A79" s="9" t="s">
        <v>46</v>
      </c>
      <c r="B79" s="135" t="s">
        <v>47</v>
      </c>
      <c r="C79" s="136">
        <f>SUM(F80:F82)</f>
        <v>9798.3870000000006</v>
      </c>
      <c r="D79" s="11"/>
      <c r="E79" s="12"/>
      <c r="F79" s="13"/>
      <c r="G79" s="67"/>
      <c r="H79" s="27"/>
      <c r="I79" s="27"/>
      <c r="J79" s="27"/>
    </row>
    <row r="80" spans="1:10" x14ac:dyDescent="0.3">
      <c r="A80" s="59" t="s">
        <v>89</v>
      </c>
      <c r="B80" s="68" t="s">
        <v>120</v>
      </c>
      <c r="C80" s="69"/>
      <c r="D80" s="61"/>
      <c r="E80" s="62"/>
      <c r="F80" s="177">
        <f>C77*0.1</f>
        <v>9798.3870000000006</v>
      </c>
      <c r="G80" s="64"/>
      <c r="H80" s="55"/>
    </row>
    <row r="81" spans="1:10" x14ac:dyDescent="0.3">
      <c r="A81" s="59"/>
      <c r="B81" s="102"/>
      <c r="C81" s="69"/>
      <c r="D81" s="61"/>
      <c r="E81" s="77"/>
      <c r="F81" s="63"/>
      <c r="G81" s="64"/>
      <c r="H81" s="55"/>
    </row>
    <row r="82" spans="1:10" x14ac:dyDescent="0.3">
      <c r="A82" s="9" t="s">
        <v>48</v>
      </c>
      <c r="B82" s="135" t="s">
        <v>49</v>
      </c>
      <c r="C82" s="136">
        <f>SUM(F83:F85)</f>
        <v>0</v>
      </c>
      <c r="D82" s="11"/>
      <c r="E82" s="137"/>
      <c r="F82" s="13"/>
      <c r="G82" s="67"/>
      <c r="H82" s="27"/>
    </row>
    <row r="83" spans="1:10" x14ac:dyDescent="0.3">
      <c r="A83" s="59" t="s">
        <v>90</v>
      </c>
      <c r="B83" s="68"/>
      <c r="C83" s="69"/>
      <c r="D83" s="61"/>
      <c r="E83" s="77"/>
      <c r="F83" s="63"/>
      <c r="G83" s="64"/>
      <c r="H83" s="55"/>
    </row>
    <row r="84" spans="1:10" x14ac:dyDescent="0.3">
      <c r="A84" s="59"/>
      <c r="B84" s="102"/>
      <c r="C84" s="69"/>
      <c r="D84" s="61"/>
      <c r="E84" s="77"/>
      <c r="F84" s="63"/>
      <c r="G84" s="64"/>
      <c r="H84" s="55"/>
    </row>
    <row r="85" spans="1:10" x14ac:dyDescent="0.3">
      <c r="A85" s="9" t="s">
        <v>50</v>
      </c>
      <c r="B85" s="135" t="s">
        <v>51</v>
      </c>
      <c r="C85" s="136">
        <f>SUM(F86:F88)</f>
        <v>3750</v>
      </c>
      <c r="D85" s="11"/>
      <c r="E85" s="137"/>
      <c r="F85" s="13"/>
      <c r="G85" s="67"/>
      <c r="H85" s="27"/>
    </row>
    <row r="86" spans="1:10" x14ac:dyDescent="0.3">
      <c r="A86" s="59" t="s">
        <v>91</v>
      </c>
      <c r="B86" s="68" t="s">
        <v>52</v>
      </c>
      <c r="C86" s="69"/>
      <c r="D86" s="61"/>
      <c r="E86" s="77"/>
      <c r="F86" s="177">
        <v>3750</v>
      </c>
      <c r="G86" s="175"/>
      <c r="H86" s="55"/>
    </row>
    <row r="87" spans="1:10" x14ac:dyDescent="0.3">
      <c r="A87" s="59"/>
      <c r="B87" s="102"/>
      <c r="C87" s="69"/>
      <c r="D87" s="61"/>
      <c r="E87" s="77"/>
      <c r="F87" s="63"/>
      <c r="G87" s="175"/>
      <c r="H87" s="55"/>
    </row>
    <row r="88" spans="1:10" x14ac:dyDescent="0.3">
      <c r="A88" s="9" t="s">
        <v>53</v>
      </c>
      <c r="B88" s="135" t="s">
        <v>54</v>
      </c>
      <c r="C88" s="136">
        <f>SUM(F89:F90)</f>
        <v>5702.66</v>
      </c>
      <c r="D88" s="11"/>
      <c r="E88" s="137"/>
      <c r="F88" s="13"/>
      <c r="G88" s="175"/>
      <c r="H88" s="55"/>
    </row>
    <row r="89" spans="1:10" x14ac:dyDescent="0.3">
      <c r="A89" s="59" t="s">
        <v>92</v>
      </c>
      <c r="B89" s="68" t="s">
        <v>103</v>
      </c>
      <c r="C89" s="69"/>
      <c r="D89" s="61"/>
      <c r="E89" s="77"/>
      <c r="F89" s="177">
        <v>5702.66</v>
      </c>
      <c r="G89" s="175"/>
      <c r="H89" s="55"/>
    </row>
    <row r="90" spans="1:10" x14ac:dyDescent="0.3">
      <c r="A90" s="59"/>
      <c r="B90" s="60"/>
      <c r="C90" s="124"/>
      <c r="D90" s="61"/>
      <c r="E90" s="62"/>
      <c r="F90" s="63"/>
      <c r="G90" s="64"/>
      <c r="H90" s="55"/>
      <c r="I90" s="55"/>
      <c r="J90" s="55"/>
    </row>
    <row r="91" spans="1:10" x14ac:dyDescent="0.3">
      <c r="A91" s="59"/>
      <c r="B91" s="60"/>
      <c r="C91" s="124"/>
      <c r="D91" s="61"/>
      <c r="E91" s="62"/>
      <c r="F91" s="63"/>
      <c r="G91" s="64"/>
      <c r="H91" s="55"/>
      <c r="I91" s="55"/>
      <c r="J91" s="55"/>
    </row>
    <row r="92" spans="1:10" x14ac:dyDescent="0.3">
      <c r="A92" s="20"/>
      <c r="B92" s="78"/>
      <c r="C92" s="21"/>
      <c r="D92" s="79"/>
      <c r="E92" s="22"/>
      <c r="F92" s="23"/>
    </row>
    <row r="93" spans="1:10" x14ac:dyDescent="0.3">
      <c r="A93" s="24"/>
      <c r="B93" s="80" t="s">
        <v>55</v>
      </c>
      <c r="C93" s="81"/>
      <c r="D93" s="82"/>
      <c r="E93" s="83"/>
      <c r="F93" s="25">
        <f>ROUND(SUM(F11:F91),-4)</f>
        <v>120000</v>
      </c>
      <c r="G93" s="26"/>
      <c r="H93" s="27"/>
    </row>
    <row r="94" spans="1:10" ht="15" thickBot="1" x14ac:dyDescent="0.35">
      <c r="A94" s="28"/>
      <c r="B94" s="84"/>
      <c r="C94" s="29"/>
      <c r="D94" s="85"/>
      <c r="E94" s="30"/>
      <c r="F94" s="31"/>
    </row>
    <row r="95" spans="1:10" x14ac:dyDescent="0.3">
      <c r="A95" s="86"/>
      <c r="B95" s="60"/>
      <c r="C95" s="73"/>
      <c r="D95" s="75"/>
      <c r="E95" s="87"/>
      <c r="F95" s="73"/>
    </row>
    <row r="96" spans="1:10" x14ac:dyDescent="0.3">
      <c r="A96" s="86"/>
      <c r="B96" s="60"/>
      <c r="C96" s="73"/>
      <c r="D96" s="75"/>
      <c r="E96" s="87"/>
      <c r="F96" s="73"/>
    </row>
    <row r="97" spans="1:6" x14ac:dyDescent="0.3">
      <c r="A97" s="86"/>
      <c r="B97" s="60"/>
      <c r="C97" s="73"/>
      <c r="D97" s="75"/>
      <c r="E97" s="87"/>
      <c r="F97" s="73"/>
    </row>
    <row r="98" spans="1:6" x14ac:dyDescent="0.3">
      <c r="A98" s="86"/>
      <c r="B98" s="60"/>
      <c r="C98" s="73"/>
      <c r="D98" s="75"/>
      <c r="E98" s="87"/>
      <c r="F98" s="73"/>
    </row>
    <row r="99" spans="1:6" x14ac:dyDescent="0.3">
      <c r="A99" s="86"/>
      <c r="B99" s="60"/>
      <c r="C99" s="73"/>
      <c r="D99" s="75"/>
      <c r="E99" s="87"/>
      <c r="F99" s="73"/>
    </row>
    <row r="100" spans="1:6" x14ac:dyDescent="0.3">
      <c r="A100" s="86"/>
      <c r="B100" s="60"/>
      <c r="C100" s="73"/>
      <c r="D100" s="75"/>
      <c r="E100" s="87"/>
      <c r="F100" s="73"/>
    </row>
    <row r="101" spans="1:6" x14ac:dyDescent="0.3">
      <c r="A101" s="86"/>
      <c r="B101" s="60"/>
      <c r="C101" s="73"/>
      <c r="D101" s="75"/>
      <c r="E101" s="87"/>
      <c r="F101" s="73"/>
    </row>
    <row r="102" spans="1:6" x14ac:dyDescent="0.3">
      <c r="A102" s="86"/>
      <c r="B102" s="60"/>
      <c r="C102" s="73"/>
      <c r="D102" s="75"/>
      <c r="E102" s="87"/>
      <c r="F102" s="73"/>
    </row>
    <row r="103" spans="1:6" x14ac:dyDescent="0.3">
      <c r="A103" s="86"/>
      <c r="B103" s="60"/>
      <c r="C103" s="73"/>
      <c r="D103" s="75"/>
      <c r="E103" s="87"/>
      <c r="F103" s="73"/>
    </row>
    <row r="104" spans="1:6" x14ac:dyDescent="0.3">
      <c r="A104" s="86"/>
      <c r="B104" s="60"/>
      <c r="C104" s="73"/>
      <c r="D104" s="75"/>
      <c r="E104" s="87"/>
      <c r="F104" s="73"/>
    </row>
    <row r="105" spans="1:6" x14ac:dyDescent="0.3">
      <c r="A105" s="86"/>
      <c r="B105" s="60"/>
      <c r="C105" s="73"/>
      <c r="D105" s="75"/>
      <c r="E105" s="87"/>
      <c r="F105" s="73"/>
    </row>
    <row r="106" spans="1:6" x14ac:dyDescent="0.3">
      <c r="A106" s="86"/>
      <c r="B106" s="60"/>
      <c r="C106" s="73"/>
      <c r="D106" s="75"/>
      <c r="E106" s="87"/>
      <c r="F106" s="73"/>
    </row>
    <row r="107" spans="1:6" x14ac:dyDescent="0.3">
      <c r="A107" s="86"/>
      <c r="B107" s="60"/>
      <c r="C107" s="73"/>
      <c r="D107" s="75"/>
      <c r="E107" s="87"/>
      <c r="F107" s="73"/>
    </row>
    <row r="108" spans="1:6" x14ac:dyDescent="0.3">
      <c r="A108" s="86"/>
      <c r="B108" s="60"/>
      <c r="C108" s="73"/>
      <c r="D108" s="75"/>
      <c r="E108" s="87"/>
      <c r="F108" s="73"/>
    </row>
    <row r="109" spans="1:6" x14ac:dyDescent="0.3">
      <c r="A109" s="86"/>
      <c r="B109" s="60"/>
      <c r="C109" s="73"/>
      <c r="D109" s="75"/>
      <c r="E109" s="87"/>
      <c r="F109" s="73"/>
    </row>
    <row r="110" spans="1:6" x14ac:dyDescent="0.3">
      <c r="A110" s="86"/>
      <c r="B110" s="60"/>
      <c r="C110" s="73"/>
      <c r="D110" s="75"/>
      <c r="E110" s="87"/>
      <c r="F110" s="73"/>
    </row>
    <row r="111" spans="1:6" x14ac:dyDescent="0.3">
      <c r="A111" s="86"/>
      <c r="B111" s="60"/>
      <c r="C111" s="73"/>
      <c r="D111" s="75"/>
      <c r="E111" s="87"/>
      <c r="F111" s="73"/>
    </row>
    <row r="112" spans="1:6" x14ac:dyDescent="0.3">
      <c r="A112" s="86"/>
      <c r="B112" s="60"/>
      <c r="C112" s="73"/>
      <c r="D112" s="75"/>
      <c r="E112" s="87"/>
      <c r="F112" s="73"/>
    </row>
    <row r="113" spans="1:6" x14ac:dyDescent="0.3">
      <c r="A113" s="86"/>
      <c r="B113" s="60"/>
      <c r="C113" s="73"/>
      <c r="D113" s="75"/>
      <c r="E113" s="87"/>
      <c r="F113" s="73"/>
    </row>
    <row r="114" spans="1:6" x14ac:dyDescent="0.3">
      <c r="A114" s="86"/>
      <c r="B114" s="60"/>
      <c r="C114" s="73"/>
      <c r="D114" s="75"/>
      <c r="E114" s="87"/>
      <c r="F114" s="73"/>
    </row>
    <row r="115" spans="1:6" x14ac:dyDescent="0.3">
      <c r="A115" s="86"/>
      <c r="B115" s="60"/>
      <c r="C115" s="73"/>
      <c r="D115" s="75"/>
      <c r="E115" s="87"/>
      <c r="F115" s="73"/>
    </row>
    <row r="116" spans="1:6" x14ac:dyDescent="0.3">
      <c r="A116" s="86"/>
      <c r="B116" s="60"/>
      <c r="C116" s="73"/>
      <c r="D116" s="75"/>
      <c r="E116" s="87"/>
      <c r="F116" s="73"/>
    </row>
    <row r="117" spans="1:6" x14ac:dyDescent="0.3">
      <c r="A117" s="86"/>
      <c r="B117" s="60"/>
      <c r="C117" s="73"/>
      <c r="D117" s="75"/>
      <c r="E117" s="87"/>
      <c r="F117" s="73"/>
    </row>
    <row r="118" spans="1:6" x14ac:dyDescent="0.3">
      <c r="A118" s="86"/>
      <c r="B118" s="60"/>
      <c r="C118" s="73"/>
      <c r="D118" s="75"/>
      <c r="E118" s="87"/>
      <c r="F118" s="73"/>
    </row>
    <row r="119" spans="1:6" x14ac:dyDescent="0.3">
      <c r="A119" s="86"/>
      <c r="B119" s="60"/>
      <c r="C119" s="73"/>
      <c r="D119" s="75"/>
      <c r="E119" s="87"/>
      <c r="F119" s="73"/>
    </row>
    <row r="120" spans="1:6" x14ac:dyDescent="0.3">
      <c r="A120" s="86"/>
      <c r="B120" s="60"/>
      <c r="C120" s="73"/>
      <c r="D120" s="75"/>
      <c r="E120" s="87"/>
      <c r="F120" s="73"/>
    </row>
    <row r="121" spans="1:6" x14ac:dyDescent="0.3">
      <c r="A121" s="86"/>
      <c r="B121" s="60"/>
      <c r="C121" s="73"/>
      <c r="D121" s="75"/>
      <c r="E121" s="87"/>
      <c r="F121" s="73"/>
    </row>
    <row r="122" spans="1:6" x14ac:dyDescent="0.3">
      <c r="A122" s="86"/>
      <c r="B122" s="60"/>
      <c r="C122" s="73"/>
      <c r="D122" s="75"/>
      <c r="E122" s="87"/>
      <c r="F122" s="73"/>
    </row>
    <row r="123" spans="1:6" x14ac:dyDescent="0.3">
      <c r="A123" s="86"/>
      <c r="B123" s="60"/>
      <c r="C123" s="73"/>
      <c r="D123" s="75"/>
      <c r="E123" s="87"/>
      <c r="F123" s="73"/>
    </row>
    <row r="124" spans="1:6" x14ac:dyDescent="0.3">
      <c r="A124" s="86"/>
      <c r="B124" s="60"/>
      <c r="C124" s="73"/>
      <c r="D124" s="75"/>
      <c r="E124" s="87"/>
      <c r="F124" s="73"/>
    </row>
    <row r="125" spans="1:6" x14ac:dyDescent="0.3">
      <c r="A125" s="86"/>
      <c r="B125" s="60"/>
      <c r="C125" s="73"/>
      <c r="D125" s="75"/>
      <c r="E125" s="87"/>
      <c r="F125" s="73"/>
    </row>
    <row r="126" spans="1:6" x14ac:dyDescent="0.3">
      <c r="A126" s="86"/>
      <c r="B126" s="60"/>
      <c r="C126" s="73"/>
      <c r="D126" s="75"/>
      <c r="E126" s="87"/>
      <c r="F126" s="73"/>
    </row>
    <row r="127" spans="1:6" x14ac:dyDescent="0.3">
      <c r="A127" s="86"/>
      <c r="B127" s="60"/>
      <c r="C127" s="73"/>
      <c r="D127" s="75"/>
      <c r="E127" s="87"/>
      <c r="F127" s="73"/>
    </row>
    <row r="128" spans="1:6" x14ac:dyDescent="0.3">
      <c r="A128" s="86"/>
      <c r="B128" s="60"/>
      <c r="C128" s="73"/>
      <c r="D128" s="75"/>
      <c r="E128" s="87"/>
      <c r="F128" s="73"/>
    </row>
    <row r="129" spans="1:6" x14ac:dyDescent="0.3">
      <c r="A129" s="86"/>
      <c r="B129" s="60"/>
      <c r="C129" s="73"/>
      <c r="D129" s="75"/>
      <c r="E129" s="87"/>
      <c r="F129" s="73"/>
    </row>
    <row r="130" spans="1:6" x14ac:dyDescent="0.3">
      <c r="A130" s="86"/>
      <c r="B130" s="60"/>
      <c r="C130" s="73"/>
      <c r="D130" s="75"/>
      <c r="E130" s="87"/>
      <c r="F130" s="73"/>
    </row>
    <row r="131" spans="1:6" x14ac:dyDescent="0.3">
      <c r="A131" s="86"/>
      <c r="B131" s="60"/>
      <c r="C131" s="73"/>
      <c r="D131" s="75"/>
      <c r="E131" s="87"/>
      <c r="F131" s="73"/>
    </row>
    <row r="132" spans="1:6" x14ac:dyDescent="0.3">
      <c r="A132" s="86"/>
      <c r="B132" s="60"/>
      <c r="C132" s="73"/>
      <c r="D132" s="75"/>
      <c r="E132" s="87"/>
      <c r="F132" s="73"/>
    </row>
    <row r="133" spans="1:6" x14ac:dyDescent="0.3">
      <c r="A133" s="86"/>
      <c r="B133" s="60"/>
      <c r="C133" s="73"/>
      <c r="D133" s="75"/>
      <c r="E133" s="87"/>
      <c r="F133" s="73"/>
    </row>
    <row r="134" spans="1:6" x14ac:dyDescent="0.3">
      <c r="A134" s="86"/>
      <c r="B134" s="60"/>
      <c r="C134" s="73"/>
      <c r="D134" s="75"/>
      <c r="E134" s="87"/>
      <c r="F134" s="73"/>
    </row>
    <row r="135" spans="1:6" x14ac:dyDescent="0.3">
      <c r="A135" s="86"/>
      <c r="B135" s="60"/>
      <c r="C135" s="73"/>
      <c r="D135" s="75"/>
      <c r="E135" s="87"/>
      <c r="F135" s="73"/>
    </row>
    <row r="136" spans="1:6" x14ac:dyDescent="0.3">
      <c r="A136" s="86"/>
      <c r="B136" s="60"/>
      <c r="C136" s="73"/>
      <c r="D136" s="75"/>
      <c r="E136" s="87"/>
      <c r="F136" s="73"/>
    </row>
    <row r="137" spans="1:6" x14ac:dyDescent="0.3">
      <c r="A137" s="86"/>
      <c r="B137" s="60"/>
      <c r="C137" s="73"/>
      <c r="D137" s="75"/>
      <c r="E137" s="87"/>
      <c r="F137" s="73"/>
    </row>
    <row r="138" spans="1:6" x14ac:dyDescent="0.3">
      <c r="A138" s="86"/>
      <c r="B138" s="60"/>
      <c r="C138" s="73"/>
      <c r="D138" s="75"/>
      <c r="E138" s="87"/>
      <c r="F138" s="73"/>
    </row>
    <row r="139" spans="1:6" x14ac:dyDescent="0.3">
      <c r="A139" s="86"/>
      <c r="B139" s="60"/>
      <c r="C139" s="73"/>
      <c r="D139" s="75"/>
      <c r="E139" s="87"/>
      <c r="F139" s="73"/>
    </row>
    <row r="140" spans="1:6" x14ac:dyDescent="0.3">
      <c r="A140" s="86"/>
      <c r="B140" s="60"/>
      <c r="C140" s="73"/>
      <c r="D140" s="75"/>
      <c r="E140" s="87"/>
      <c r="F140" s="73"/>
    </row>
    <row r="141" spans="1:6" x14ac:dyDescent="0.3">
      <c r="A141" s="86"/>
      <c r="B141" s="60"/>
      <c r="C141" s="73"/>
      <c r="D141" s="75"/>
      <c r="E141" s="87"/>
      <c r="F141" s="73"/>
    </row>
    <row r="142" spans="1:6" x14ac:dyDescent="0.3">
      <c r="A142" s="86"/>
      <c r="B142" s="60"/>
      <c r="C142" s="73"/>
      <c r="D142" s="75"/>
      <c r="E142" s="87"/>
      <c r="F142" s="73"/>
    </row>
    <row r="143" spans="1:6" x14ac:dyDescent="0.3">
      <c r="A143" s="86"/>
      <c r="B143" s="60"/>
      <c r="C143" s="73"/>
      <c r="D143" s="75"/>
      <c r="E143" s="87"/>
      <c r="F143" s="73"/>
    </row>
    <row r="144" spans="1:6" x14ac:dyDescent="0.3">
      <c r="A144" s="86"/>
      <c r="B144" s="60"/>
      <c r="C144" s="73"/>
      <c r="D144" s="75"/>
      <c r="E144" s="87"/>
      <c r="F144" s="73"/>
    </row>
    <row r="145" spans="1:6" x14ac:dyDescent="0.3">
      <c r="A145" s="86"/>
      <c r="B145" s="60"/>
      <c r="C145" s="73"/>
      <c r="D145" s="75"/>
      <c r="E145" s="87"/>
      <c r="F145" s="73"/>
    </row>
    <row r="146" spans="1:6" x14ac:dyDescent="0.3">
      <c r="A146" s="86"/>
      <c r="B146" s="60"/>
      <c r="C146" s="73"/>
      <c r="D146" s="75"/>
      <c r="E146" s="87"/>
      <c r="F146" s="73"/>
    </row>
    <row r="147" spans="1:6" x14ac:dyDescent="0.3">
      <c r="A147" s="86"/>
      <c r="B147" s="60"/>
      <c r="C147" s="73"/>
      <c r="D147" s="75"/>
      <c r="E147" s="87"/>
      <c r="F147" s="73"/>
    </row>
    <row r="148" spans="1:6" x14ac:dyDescent="0.3">
      <c r="A148" s="86"/>
      <c r="B148" s="60"/>
      <c r="C148" s="73"/>
      <c r="D148" s="75"/>
      <c r="E148" s="87"/>
      <c r="F148" s="73"/>
    </row>
    <row r="149" spans="1:6" x14ac:dyDescent="0.3">
      <c r="A149" s="86"/>
      <c r="B149" s="60"/>
      <c r="C149" s="73"/>
      <c r="D149" s="75"/>
      <c r="E149" s="87"/>
      <c r="F149" s="73"/>
    </row>
    <row r="150" spans="1:6" x14ac:dyDescent="0.3">
      <c r="A150" s="86"/>
      <c r="B150" s="60"/>
      <c r="C150" s="73"/>
      <c r="D150" s="75"/>
      <c r="E150" s="87"/>
      <c r="F150" s="73"/>
    </row>
    <row r="151" spans="1:6" x14ac:dyDescent="0.3">
      <c r="A151" s="86"/>
      <c r="B151" s="60"/>
      <c r="C151" s="73"/>
      <c r="D151" s="75"/>
      <c r="E151" s="87"/>
      <c r="F151" s="73"/>
    </row>
    <row r="152" spans="1:6" x14ac:dyDescent="0.3">
      <c r="A152" s="86"/>
      <c r="B152" s="60"/>
      <c r="C152" s="73"/>
      <c r="D152" s="75"/>
      <c r="E152" s="87"/>
      <c r="F152" s="73"/>
    </row>
    <row r="153" spans="1:6" x14ac:dyDescent="0.3">
      <c r="A153" s="86"/>
      <c r="B153" s="60"/>
      <c r="C153" s="73"/>
      <c r="D153" s="75"/>
      <c r="E153" s="87"/>
      <c r="F153" s="73"/>
    </row>
    <row r="154" spans="1:6" x14ac:dyDescent="0.3">
      <c r="A154" s="86"/>
      <c r="B154" s="60"/>
      <c r="C154" s="73"/>
      <c r="D154" s="75"/>
      <c r="E154" s="87"/>
      <c r="F154" s="73"/>
    </row>
    <row r="155" spans="1:6" x14ac:dyDescent="0.3">
      <c r="A155" s="86"/>
      <c r="B155" s="60"/>
      <c r="C155" s="73"/>
      <c r="D155" s="75"/>
      <c r="E155" s="87"/>
      <c r="F155" s="73"/>
    </row>
    <row r="156" spans="1:6" x14ac:dyDescent="0.3">
      <c r="A156" s="86"/>
      <c r="B156" s="60"/>
      <c r="C156" s="73"/>
      <c r="D156" s="75"/>
      <c r="E156" s="87"/>
      <c r="F156" s="73"/>
    </row>
    <row r="157" spans="1:6" x14ac:dyDescent="0.3">
      <c r="A157" s="86"/>
      <c r="B157" s="60"/>
      <c r="C157" s="73"/>
      <c r="D157" s="75"/>
      <c r="E157" s="87"/>
      <c r="F157" s="73"/>
    </row>
    <row r="158" spans="1:6" x14ac:dyDescent="0.3">
      <c r="A158" s="86"/>
      <c r="B158" s="60"/>
      <c r="C158" s="73"/>
      <c r="D158" s="75"/>
      <c r="E158" s="87"/>
      <c r="F158" s="73"/>
    </row>
    <row r="159" spans="1:6" x14ac:dyDescent="0.3">
      <c r="A159" s="86"/>
      <c r="B159" s="60"/>
      <c r="C159" s="73"/>
      <c r="D159" s="75"/>
      <c r="E159" s="87"/>
      <c r="F159" s="73"/>
    </row>
    <row r="160" spans="1:6" x14ac:dyDescent="0.3">
      <c r="A160" s="86"/>
      <c r="B160" s="60"/>
      <c r="C160" s="73"/>
      <c r="D160" s="75"/>
      <c r="E160" s="87"/>
      <c r="F160" s="73"/>
    </row>
    <row r="161" spans="1:6" x14ac:dyDescent="0.3">
      <c r="A161" s="86"/>
      <c r="B161" s="60"/>
      <c r="C161" s="73"/>
      <c r="D161" s="75"/>
      <c r="E161" s="87"/>
      <c r="F161" s="73"/>
    </row>
    <row r="162" spans="1:6" x14ac:dyDescent="0.3">
      <c r="A162" s="86"/>
      <c r="B162" s="60"/>
      <c r="C162" s="73"/>
      <c r="D162" s="75"/>
      <c r="E162" s="87"/>
      <c r="F162" s="73"/>
    </row>
    <row r="163" spans="1:6" x14ac:dyDescent="0.3">
      <c r="A163" s="86"/>
      <c r="B163" s="60"/>
      <c r="C163" s="73"/>
      <c r="D163" s="75"/>
      <c r="E163" s="87"/>
      <c r="F163" s="73"/>
    </row>
    <row r="164" spans="1:6" x14ac:dyDescent="0.3">
      <c r="A164" s="86"/>
      <c r="B164" s="60"/>
      <c r="C164" s="73"/>
      <c r="D164" s="75"/>
      <c r="E164" s="87"/>
      <c r="F164" s="73"/>
    </row>
    <row r="165" spans="1:6" x14ac:dyDescent="0.3">
      <c r="A165" s="86"/>
      <c r="B165" s="60"/>
      <c r="C165" s="73"/>
      <c r="D165" s="75"/>
      <c r="E165" s="87"/>
      <c r="F165" s="73"/>
    </row>
    <row r="166" spans="1:6" x14ac:dyDescent="0.3">
      <c r="A166" s="86"/>
      <c r="B166" s="60"/>
      <c r="C166" s="73"/>
      <c r="D166" s="75"/>
      <c r="E166" s="87"/>
      <c r="F166" s="73"/>
    </row>
    <row r="167" spans="1:6" x14ac:dyDescent="0.3">
      <c r="A167" s="86"/>
      <c r="B167" s="60"/>
      <c r="C167" s="73"/>
      <c r="D167" s="75"/>
      <c r="E167" s="87"/>
      <c r="F167" s="73"/>
    </row>
    <row r="168" spans="1:6" x14ac:dyDescent="0.3">
      <c r="A168" s="86"/>
      <c r="B168" s="60"/>
      <c r="C168" s="73"/>
      <c r="D168" s="75"/>
      <c r="E168" s="87"/>
      <c r="F168" s="73"/>
    </row>
    <row r="169" spans="1:6" x14ac:dyDescent="0.3">
      <c r="A169" s="86"/>
      <c r="B169" s="60"/>
      <c r="C169" s="73"/>
      <c r="D169" s="75"/>
      <c r="E169" s="87"/>
      <c r="F169" s="73"/>
    </row>
    <row r="170" spans="1:6" x14ac:dyDescent="0.3">
      <c r="A170" s="86"/>
      <c r="B170" s="60"/>
      <c r="C170" s="73"/>
      <c r="D170" s="75"/>
      <c r="E170" s="87"/>
      <c r="F170" s="73"/>
    </row>
    <row r="171" spans="1:6" x14ac:dyDescent="0.3">
      <c r="A171" s="86"/>
      <c r="B171" s="60"/>
      <c r="C171" s="73"/>
      <c r="D171" s="75"/>
      <c r="E171" s="87"/>
      <c r="F171" s="73"/>
    </row>
    <row r="172" spans="1:6" x14ac:dyDescent="0.3">
      <c r="A172" s="86"/>
      <c r="B172" s="60"/>
      <c r="C172" s="73"/>
      <c r="D172" s="75"/>
      <c r="E172" s="87"/>
      <c r="F172" s="73"/>
    </row>
    <row r="173" spans="1:6" x14ac:dyDescent="0.3">
      <c r="A173" s="86"/>
      <c r="B173" s="60"/>
      <c r="C173" s="73"/>
      <c r="D173" s="75"/>
      <c r="E173" s="87"/>
      <c r="F173" s="73"/>
    </row>
    <row r="174" spans="1:6" x14ac:dyDescent="0.3">
      <c r="A174" s="86"/>
      <c r="B174" s="60"/>
      <c r="C174" s="73"/>
      <c r="D174" s="75"/>
      <c r="E174" s="87"/>
      <c r="F174" s="73"/>
    </row>
    <row r="175" spans="1:6" x14ac:dyDescent="0.3">
      <c r="A175" s="86"/>
      <c r="B175" s="60"/>
      <c r="C175" s="73"/>
      <c r="D175" s="75"/>
      <c r="E175" s="87"/>
      <c r="F175" s="73"/>
    </row>
    <row r="176" spans="1:6" x14ac:dyDescent="0.3">
      <c r="A176" s="86"/>
      <c r="B176" s="60"/>
      <c r="C176" s="73"/>
      <c r="D176" s="75"/>
      <c r="E176" s="87"/>
      <c r="F176" s="73"/>
    </row>
    <row r="177" spans="1:6" x14ac:dyDescent="0.3">
      <c r="A177" s="86"/>
      <c r="B177" s="60"/>
      <c r="C177" s="73"/>
      <c r="D177" s="75"/>
      <c r="E177" s="87"/>
      <c r="F177" s="73"/>
    </row>
    <row r="178" spans="1:6" x14ac:dyDescent="0.3">
      <c r="A178" s="86"/>
      <c r="B178" s="60"/>
      <c r="C178" s="73"/>
      <c r="D178" s="75"/>
      <c r="E178" s="87"/>
      <c r="F178" s="73"/>
    </row>
  </sheetData>
  <pageMargins left="0.7" right="0.7" top="0.75" bottom="0.75" header="0.3" footer="0.3"/>
  <pageSetup scale="80" orientation="landscape" r:id="rId1"/>
  <headerFooter>
    <oddHeader>&amp;L&amp;"-,Bold"&amp;14MFR-6: COST TO SERVE JACKSON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F066-5BE1-431B-B00D-3DB432CD5BF4}">
  <dimension ref="A1:L184"/>
  <sheetViews>
    <sheetView workbookViewId="0">
      <selection activeCell="B7" sqref="B7"/>
    </sheetView>
  </sheetViews>
  <sheetFormatPr defaultColWidth="9.109375" defaultRowHeight="14.4" x14ac:dyDescent="0.3"/>
  <cols>
    <col min="1" max="1" width="13.44140625" bestFit="1" customWidth="1"/>
    <col min="2" max="2" width="71" customWidth="1"/>
    <col min="3" max="3" width="12.109375" customWidth="1"/>
    <col min="4" max="4" width="5.44140625" bestFit="1" customWidth="1"/>
    <col min="5" max="5" width="10.88671875" customWidth="1"/>
    <col min="6" max="6" width="11.6640625" customWidth="1"/>
    <col min="7" max="7" width="9.88671875" style="182" bestFit="1" customWidth="1"/>
    <col min="8" max="8" width="11.33203125" bestFit="1" customWidth="1"/>
  </cols>
  <sheetData>
    <row r="1" spans="1:11" x14ac:dyDescent="0.3">
      <c r="A1" s="1"/>
      <c r="B1" s="41"/>
      <c r="C1" s="42"/>
      <c r="D1" s="43"/>
      <c r="E1" s="44"/>
      <c r="F1" s="45"/>
      <c r="G1" s="181"/>
      <c r="H1" s="2"/>
      <c r="I1" s="2"/>
      <c r="J1" s="2"/>
      <c r="K1" s="2"/>
    </row>
    <row r="2" spans="1:11" x14ac:dyDescent="0.3">
      <c r="A2" s="88" t="s">
        <v>60</v>
      </c>
      <c r="B2" s="138"/>
      <c r="C2" s="46"/>
      <c r="D2" s="47"/>
      <c r="E2" s="48"/>
      <c r="F2" s="49"/>
      <c r="G2" s="181"/>
      <c r="H2" s="2"/>
      <c r="I2" s="2"/>
      <c r="J2" s="2"/>
      <c r="K2" s="2"/>
    </row>
    <row r="3" spans="1:11" x14ac:dyDescent="0.3">
      <c r="A3" s="139" t="s">
        <v>94</v>
      </c>
      <c r="B3" s="138"/>
      <c r="C3" s="46"/>
      <c r="D3" s="47"/>
      <c r="E3" s="48"/>
      <c r="F3" s="49"/>
      <c r="G3" s="181"/>
      <c r="H3" s="2"/>
      <c r="I3" s="2"/>
      <c r="J3" s="2"/>
      <c r="K3" s="2"/>
    </row>
    <row r="4" spans="1:11" x14ac:dyDescent="0.3">
      <c r="A4" s="139" t="s">
        <v>124</v>
      </c>
      <c r="B4" s="140"/>
      <c r="C4" s="46"/>
      <c r="D4" s="47"/>
      <c r="E4" s="48"/>
      <c r="F4" s="49"/>
      <c r="G4" s="181"/>
      <c r="H4" s="2"/>
      <c r="I4" s="2"/>
      <c r="J4" s="2"/>
      <c r="K4" s="2"/>
    </row>
    <row r="5" spans="1:11" x14ac:dyDescent="0.3">
      <c r="A5" s="141" t="s">
        <v>125</v>
      </c>
      <c r="B5" s="142"/>
      <c r="C5" s="46"/>
      <c r="D5" s="47"/>
      <c r="E5" s="48"/>
      <c r="F5" s="49"/>
      <c r="G5" s="181"/>
      <c r="H5" s="2"/>
      <c r="I5" s="2"/>
      <c r="J5" s="2"/>
      <c r="K5" s="2"/>
    </row>
    <row r="6" spans="1:11" x14ac:dyDescent="0.3">
      <c r="A6" s="50"/>
      <c r="B6" s="112"/>
      <c r="C6" s="113"/>
      <c r="D6" s="114"/>
      <c r="E6" s="115"/>
      <c r="F6" s="116"/>
      <c r="G6" s="181"/>
      <c r="H6" s="2"/>
      <c r="I6" s="2"/>
      <c r="J6" s="2"/>
      <c r="K6" s="2"/>
    </row>
    <row r="7" spans="1:11" x14ac:dyDescent="0.3">
      <c r="A7" s="89" t="s">
        <v>61</v>
      </c>
      <c r="B7" s="90" t="s">
        <v>0</v>
      </c>
      <c r="C7" s="143" t="s">
        <v>1</v>
      </c>
      <c r="D7" s="51" t="s">
        <v>2</v>
      </c>
      <c r="E7" s="3" t="s">
        <v>3</v>
      </c>
      <c r="F7" s="4" t="s">
        <v>4</v>
      </c>
    </row>
    <row r="8" spans="1:11" x14ac:dyDescent="0.3">
      <c r="A8" s="89" t="s">
        <v>62</v>
      </c>
      <c r="B8" s="91"/>
      <c r="C8" s="144"/>
      <c r="D8" s="52"/>
      <c r="E8" s="5"/>
      <c r="F8" s="6"/>
    </row>
    <row r="9" spans="1:11" x14ac:dyDescent="0.3">
      <c r="A9" s="92"/>
      <c r="B9" s="93"/>
      <c r="C9" s="145"/>
      <c r="D9" s="53"/>
      <c r="E9" s="7" t="s">
        <v>5</v>
      </c>
      <c r="F9" s="8" t="s">
        <v>5</v>
      </c>
    </row>
    <row r="10" spans="1:11" x14ac:dyDescent="0.3">
      <c r="A10" s="54"/>
      <c r="B10" s="117"/>
      <c r="C10" s="146"/>
      <c r="D10" s="118"/>
      <c r="E10" s="119"/>
      <c r="F10" s="120"/>
      <c r="G10" s="64"/>
      <c r="H10" s="55"/>
      <c r="I10" s="55"/>
      <c r="J10" s="55"/>
      <c r="K10" s="55"/>
    </row>
    <row r="11" spans="1:11" x14ac:dyDescent="0.3">
      <c r="A11" s="59"/>
      <c r="B11" s="121"/>
      <c r="C11" s="122"/>
      <c r="D11" s="57"/>
      <c r="E11" s="58"/>
      <c r="F11" s="123"/>
      <c r="G11" s="64"/>
      <c r="H11" s="55"/>
      <c r="I11" s="55"/>
      <c r="J11" s="55"/>
      <c r="K11" s="55"/>
    </row>
    <row r="12" spans="1:11" x14ac:dyDescent="0.3">
      <c r="A12" s="59"/>
      <c r="B12" s="60"/>
      <c r="C12" s="124"/>
      <c r="D12" s="61"/>
      <c r="E12" s="62"/>
      <c r="F12" s="63"/>
      <c r="G12" s="64"/>
      <c r="H12" s="64"/>
      <c r="I12" s="55"/>
      <c r="J12" s="55"/>
      <c r="K12" s="55"/>
    </row>
    <row r="13" spans="1:11" x14ac:dyDescent="0.3">
      <c r="A13" s="9" t="s">
        <v>6</v>
      </c>
      <c r="B13" s="65" t="s">
        <v>7</v>
      </c>
      <c r="C13" s="183">
        <f>SUM(F15:F19)</f>
        <v>7500</v>
      </c>
      <c r="D13" s="11"/>
      <c r="E13" s="12"/>
      <c r="F13" s="13"/>
      <c r="G13" s="184"/>
      <c r="H13" s="64"/>
      <c r="I13" s="27"/>
      <c r="J13" s="27"/>
      <c r="K13" s="27"/>
    </row>
    <row r="14" spans="1:11" x14ac:dyDescent="0.3">
      <c r="A14" s="14" t="s">
        <v>8</v>
      </c>
      <c r="B14" s="66" t="s">
        <v>9</v>
      </c>
      <c r="C14" s="15">
        <f>SUM(F15:F17)</f>
        <v>0</v>
      </c>
      <c r="D14" s="16"/>
      <c r="E14" s="17"/>
      <c r="F14" s="18"/>
      <c r="G14" s="184"/>
      <c r="H14" s="67"/>
      <c r="I14" s="27"/>
      <c r="J14" s="27"/>
      <c r="K14" s="27"/>
    </row>
    <row r="15" spans="1:11" x14ac:dyDescent="0.3">
      <c r="A15" s="59" t="s">
        <v>63</v>
      </c>
      <c r="B15" s="68" t="s">
        <v>93</v>
      </c>
      <c r="C15" s="105">
        <v>0</v>
      </c>
      <c r="D15" s="61" t="s">
        <v>95</v>
      </c>
      <c r="E15" s="178">
        <v>0</v>
      </c>
      <c r="F15" s="177">
        <f t="shared" ref="F15" si="0">C15*E15</f>
        <v>0</v>
      </c>
      <c r="G15" s="184"/>
      <c r="H15" s="64"/>
      <c r="I15" s="55"/>
      <c r="J15" s="55"/>
      <c r="K15" s="55"/>
    </row>
    <row r="16" spans="1:11" x14ac:dyDescent="0.3">
      <c r="A16" s="56"/>
      <c r="B16" s="94"/>
      <c r="C16" s="95"/>
      <c r="D16" s="57"/>
      <c r="E16" s="58"/>
      <c r="F16" s="96"/>
      <c r="G16" s="184"/>
      <c r="H16" s="67"/>
      <c r="I16" s="27"/>
      <c r="J16" s="27"/>
      <c r="K16" s="27"/>
    </row>
    <row r="17" spans="1:12" x14ac:dyDescent="0.3">
      <c r="A17" s="14" t="s">
        <v>64</v>
      </c>
      <c r="B17" s="66" t="s">
        <v>65</v>
      </c>
      <c r="C17" s="15">
        <f>SUM(F18:F20)</f>
        <v>7500</v>
      </c>
      <c r="D17" s="16"/>
      <c r="E17" s="17"/>
      <c r="F17" s="18"/>
      <c r="G17" s="184"/>
      <c r="H17" s="67"/>
      <c r="I17" s="27"/>
      <c r="J17" s="27"/>
      <c r="K17" s="27"/>
    </row>
    <row r="18" spans="1:12" x14ac:dyDescent="0.3">
      <c r="A18" s="59" t="s">
        <v>66</v>
      </c>
      <c r="B18" s="68" t="s">
        <v>67</v>
      </c>
      <c r="C18" s="125">
        <v>1</v>
      </c>
      <c r="D18" s="61" t="s">
        <v>10</v>
      </c>
      <c r="E18" s="176">
        <v>7500</v>
      </c>
      <c r="F18" s="177">
        <f>C18*E18</f>
        <v>7500</v>
      </c>
      <c r="G18" s="185"/>
      <c r="H18" s="64"/>
      <c r="I18" s="55"/>
      <c r="J18" s="55"/>
      <c r="K18" s="55"/>
    </row>
    <row r="19" spans="1:12" ht="15" thickBot="1" x14ac:dyDescent="0.35">
      <c r="A19" s="98"/>
      <c r="B19" s="126"/>
      <c r="C19" s="147"/>
      <c r="D19" s="128"/>
      <c r="E19" s="129"/>
      <c r="F19" s="148"/>
      <c r="G19" s="185"/>
      <c r="H19" s="64"/>
      <c r="I19" s="55"/>
      <c r="J19" s="55"/>
      <c r="K19" s="55"/>
    </row>
    <row r="20" spans="1:12" x14ac:dyDescent="0.3">
      <c r="A20" s="9" t="s">
        <v>11</v>
      </c>
      <c r="B20" s="65" t="s">
        <v>96</v>
      </c>
      <c r="C20" s="10">
        <f>SUM(F21:F51)</f>
        <v>0</v>
      </c>
      <c r="D20" s="11"/>
      <c r="E20" s="12"/>
      <c r="F20" s="13"/>
      <c r="G20" s="185"/>
      <c r="H20" s="67"/>
      <c r="I20" s="27"/>
      <c r="J20" s="27"/>
      <c r="K20" s="27"/>
    </row>
    <row r="21" spans="1:12" x14ac:dyDescent="0.3">
      <c r="A21" s="14" t="s">
        <v>68</v>
      </c>
      <c r="B21" s="66" t="s">
        <v>69</v>
      </c>
      <c r="C21" s="15">
        <f>SUM(F22:F24)</f>
        <v>0</v>
      </c>
      <c r="D21" s="16"/>
      <c r="E21" s="17"/>
      <c r="F21" s="18"/>
      <c r="G21" s="185"/>
      <c r="H21" s="67"/>
      <c r="I21" s="27"/>
      <c r="J21" s="27"/>
      <c r="K21" s="27"/>
    </row>
    <row r="22" spans="1:12" x14ac:dyDescent="0.3">
      <c r="A22" s="59" t="s">
        <v>70</v>
      </c>
      <c r="B22" s="68"/>
      <c r="C22" s="69">
        <v>0</v>
      </c>
      <c r="D22" s="61" t="s">
        <v>10</v>
      </c>
      <c r="E22" s="178">
        <v>0</v>
      </c>
      <c r="F22" s="177">
        <f>C22*E22</f>
        <v>0</v>
      </c>
      <c r="G22" s="185"/>
      <c r="H22" s="64"/>
      <c r="I22" s="55"/>
      <c r="J22" s="74"/>
      <c r="K22" s="74"/>
    </row>
    <row r="23" spans="1:12" x14ac:dyDescent="0.3">
      <c r="A23" s="59"/>
      <c r="B23" s="97"/>
      <c r="C23" s="69"/>
      <c r="D23" s="61"/>
      <c r="E23" s="62"/>
      <c r="F23" s="63"/>
      <c r="G23" s="185"/>
      <c r="H23" s="64"/>
      <c r="I23" s="55"/>
      <c r="J23" s="55"/>
      <c r="K23" s="55"/>
    </row>
    <row r="24" spans="1:12" x14ac:dyDescent="0.3">
      <c r="A24" s="14" t="s">
        <v>12</v>
      </c>
      <c r="B24" s="66" t="s">
        <v>13</v>
      </c>
      <c r="C24" s="15">
        <f>SUM(F25:F27)</f>
        <v>0</v>
      </c>
      <c r="D24" s="16"/>
      <c r="E24" s="17"/>
      <c r="F24" s="18"/>
      <c r="G24" s="185"/>
      <c r="H24" s="67"/>
      <c r="I24" s="27"/>
      <c r="J24" s="27"/>
      <c r="K24" s="27"/>
    </row>
    <row r="25" spans="1:12" x14ac:dyDescent="0.3">
      <c r="A25" s="59" t="s">
        <v>71</v>
      </c>
      <c r="B25" s="68"/>
      <c r="C25" s="69">
        <v>0</v>
      </c>
      <c r="D25" s="61" t="s">
        <v>10</v>
      </c>
      <c r="E25" s="178">
        <v>0</v>
      </c>
      <c r="F25" s="177">
        <f>C25*E25</f>
        <v>0</v>
      </c>
      <c r="G25" s="185"/>
      <c r="H25" s="64"/>
      <c r="I25" s="27"/>
      <c r="J25" s="27"/>
      <c r="K25" s="27"/>
    </row>
    <row r="26" spans="1:12" x14ac:dyDescent="0.3">
      <c r="A26" s="103"/>
      <c r="B26" s="149"/>
      <c r="C26" s="104"/>
      <c r="D26" s="150"/>
      <c r="E26" s="151"/>
      <c r="F26" s="152"/>
      <c r="G26" s="185"/>
      <c r="H26" s="64"/>
      <c r="I26" s="55"/>
      <c r="J26" s="55"/>
      <c r="K26" s="55"/>
      <c r="L26" s="55"/>
    </row>
    <row r="27" spans="1:12" x14ac:dyDescent="0.3">
      <c r="A27" s="14" t="s">
        <v>14</v>
      </c>
      <c r="B27" s="66" t="s">
        <v>72</v>
      </c>
      <c r="C27" s="15">
        <f>SUM(F28:F30)</f>
        <v>0</v>
      </c>
      <c r="D27" s="16"/>
      <c r="E27" s="17"/>
      <c r="F27" s="18"/>
      <c r="G27" s="185"/>
      <c r="H27" s="67"/>
      <c r="I27" s="27"/>
      <c r="J27" s="27"/>
      <c r="K27" s="27"/>
      <c r="L27" s="27"/>
    </row>
    <row r="28" spans="1:12" x14ac:dyDescent="0.3">
      <c r="A28" s="59" t="s">
        <v>73</v>
      </c>
      <c r="B28" s="68"/>
      <c r="C28" s="69">
        <v>0</v>
      </c>
      <c r="D28" s="61" t="s">
        <v>10</v>
      </c>
      <c r="E28" s="178">
        <v>0</v>
      </c>
      <c r="F28" s="177">
        <f>C28*E28</f>
        <v>0</v>
      </c>
      <c r="G28" s="185"/>
      <c r="H28" s="153"/>
      <c r="I28" s="70"/>
      <c r="J28" s="71"/>
      <c r="K28" s="72"/>
      <c r="L28" s="55"/>
    </row>
    <row r="29" spans="1:12" x14ac:dyDescent="0.3">
      <c r="A29" s="59"/>
      <c r="B29" s="68"/>
      <c r="C29" s="69"/>
      <c r="D29" s="61"/>
      <c r="E29" s="62"/>
      <c r="F29" s="63"/>
      <c r="G29" s="185"/>
      <c r="H29" s="64"/>
      <c r="I29" s="55"/>
      <c r="J29" s="55"/>
      <c r="K29" s="55"/>
      <c r="L29" s="55"/>
    </row>
    <row r="30" spans="1:12" x14ac:dyDescent="0.3">
      <c r="A30" s="14" t="s">
        <v>16</v>
      </c>
      <c r="B30" s="66" t="s">
        <v>17</v>
      </c>
      <c r="C30" s="15">
        <f>SUM(F31:F33)</f>
        <v>0</v>
      </c>
      <c r="D30" s="16"/>
      <c r="E30" s="17"/>
      <c r="F30" s="18"/>
      <c r="G30" s="185"/>
      <c r="H30" s="67"/>
      <c r="I30" s="27"/>
      <c r="J30" s="27"/>
      <c r="K30" s="27"/>
      <c r="L30" s="27"/>
    </row>
    <row r="31" spans="1:12" x14ac:dyDescent="0.3">
      <c r="A31" s="59" t="s">
        <v>74</v>
      </c>
      <c r="B31" s="68"/>
      <c r="C31" s="69">
        <v>0</v>
      </c>
      <c r="D31" s="61" t="s">
        <v>10</v>
      </c>
      <c r="E31" s="178">
        <v>0</v>
      </c>
      <c r="F31" s="177">
        <f>C31*E31</f>
        <v>0</v>
      </c>
      <c r="G31" s="185"/>
      <c r="H31" s="64"/>
      <c r="I31" s="55"/>
      <c r="J31" s="55"/>
      <c r="K31" s="55"/>
      <c r="L31" s="55"/>
    </row>
    <row r="32" spans="1:12" x14ac:dyDescent="0.3">
      <c r="A32" s="59"/>
      <c r="B32" s="68"/>
      <c r="C32" s="69"/>
      <c r="D32" s="61"/>
      <c r="E32" s="62"/>
      <c r="F32" s="63"/>
      <c r="G32" s="185"/>
      <c r="H32" s="64"/>
      <c r="I32" s="55"/>
      <c r="J32" s="55"/>
      <c r="K32" s="55"/>
      <c r="L32" s="55"/>
    </row>
    <row r="33" spans="1:12" x14ac:dyDescent="0.3">
      <c r="A33" s="14" t="s">
        <v>18</v>
      </c>
      <c r="B33" s="66" t="s">
        <v>19</v>
      </c>
      <c r="C33" s="15">
        <f>SUM(F34:F36)</f>
        <v>0</v>
      </c>
      <c r="D33" s="16"/>
      <c r="E33" s="17"/>
      <c r="F33" s="18"/>
      <c r="G33" s="185"/>
      <c r="H33" s="67"/>
      <c r="I33" s="27"/>
      <c r="J33" s="27"/>
      <c r="K33" s="27"/>
      <c r="L33" s="27"/>
    </row>
    <row r="34" spans="1:12" x14ac:dyDescent="0.3">
      <c r="A34" s="59" t="s">
        <v>75</v>
      </c>
      <c r="B34" s="68"/>
      <c r="C34" s="69">
        <v>0</v>
      </c>
      <c r="D34" s="61" t="s">
        <v>10</v>
      </c>
      <c r="E34" s="178">
        <v>0</v>
      </c>
      <c r="F34" s="177">
        <f>C34*E34</f>
        <v>0</v>
      </c>
      <c r="G34" s="185"/>
      <c r="H34" s="64"/>
      <c r="I34" s="55"/>
      <c r="J34" s="55"/>
      <c r="K34" s="55"/>
      <c r="L34" s="55"/>
    </row>
    <row r="35" spans="1:12" x14ac:dyDescent="0.3">
      <c r="A35" s="59"/>
      <c r="B35" s="68"/>
      <c r="C35" s="69"/>
      <c r="D35" s="61"/>
      <c r="E35" s="62"/>
      <c r="F35" s="63"/>
      <c r="G35" s="185"/>
      <c r="H35" s="64"/>
      <c r="I35" s="55"/>
      <c r="J35" s="55"/>
      <c r="K35" s="55"/>
      <c r="L35" s="55"/>
    </row>
    <row r="36" spans="1:12" x14ac:dyDescent="0.3">
      <c r="A36" s="14" t="s">
        <v>20</v>
      </c>
      <c r="B36" s="66" t="s">
        <v>21</v>
      </c>
      <c r="C36" s="15">
        <f>SUM(F37:F39)</f>
        <v>0</v>
      </c>
      <c r="D36" s="16"/>
      <c r="E36" s="17"/>
      <c r="F36" s="18"/>
      <c r="G36" s="185"/>
      <c r="H36" s="67"/>
      <c r="I36" s="27"/>
      <c r="J36" s="27"/>
      <c r="K36" s="27"/>
      <c r="L36" s="27"/>
    </row>
    <row r="37" spans="1:12" x14ac:dyDescent="0.3">
      <c r="A37" s="59" t="s">
        <v>76</v>
      </c>
      <c r="B37" s="68"/>
      <c r="C37" s="69">
        <v>0</v>
      </c>
      <c r="D37" s="61" t="s">
        <v>10</v>
      </c>
      <c r="E37" s="178">
        <v>0</v>
      </c>
      <c r="F37" s="177">
        <f>C37*E37</f>
        <v>0</v>
      </c>
      <c r="G37" s="185"/>
      <c r="H37" s="64"/>
      <c r="I37" s="55"/>
      <c r="J37" s="55"/>
      <c r="K37" s="55"/>
      <c r="L37" s="55"/>
    </row>
    <row r="38" spans="1:12" x14ac:dyDescent="0.3">
      <c r="A38" s="59"/>
      <c r="B38" s="68"/>
      <c r="C38" s="69"/>
      <c r="D38" s="61"/>
      <c r="E38" s="62"/>
      <c r="F38" s="63"/>
      <c r="G38" s="185"/>
      <c r="H38" s="64"/>
      <c r="I38" s="55"/>
      <c r="J38" s="55"/>
      <c r="K38" s="55"/>
      <c r="L38" s="55"/>
    </row>
    <row r="39" spans="1:12" x14ac:dyDescent="0.3">
      <c r="A39" s="14" t="s">
        <v>22</v>
      </c>
      <c r="B39" s="66" t="s">
        <v>23</v>
      </c>
      <c r="C39" s="15">
        <f>SUM(F40:F42)</f>
        <v>0</v>
      </c>
      <c r="D39" s="16"/>
      <c r="E39" s="17"/>
      <c r="F39" s="18"/>
      <c r="G39" s="185"/>
      <c r="H39" s="67"/>
      <c r="I39" s="27"/>
      <c r="J39" s="27"/>
      <c r="K39" s="27"/>
      <c r="L39" s="27"/>
    </row>
    <row r="40" spans="1:12" x14ac:dyDescent="0.3">
      <c r="A40" s="59" t="s">
        <v>77</v>
      </c>
      <c r="B40" s="68"/>
      <c r="C40" s="69">
        <v>0</v>
      </c>
      <c r="D40" s="61" t="s">
        <v>10</v>
      </c>
      <c r="E40" s="178">
        <v>0</v>
      </c>
      <c r="F40" s="177">
        <f>C40*E40</f>
        <v>0</v>
      </c>
      <c r="G40" s="185"/>
      <c r="H40" s="64"/>
      <c r="I40" s="55"/>
      <c r="J40" s="55"/>
      <c r="K40" s="55"/>
      <c r="L40" s="55"/>
    </row>
    <row r="41" spans="1:12" x14ac:dyDescent="0.3">
      <c r="A41" s="59"/>
      <c r="B41" s="68"/>
      <c r="C41" s="69"/>
      <c r="D41" s="61"/>
      <c r="E41" s="62"/>
      <c r="F41" s="63"/>
      <c r="G41" s="185"/>
      <c r="H41" s="64"/>
      <c r="I41" s="55"/>
      <c r="J41" s="55"/>
      <c r="K41" s="55"/>
      <c r="L41" s="55"/>
    </row>
    <row r="42" spans="1:12" x14ac:dyDescent="0.3">
      <c r="A42" s="14" t="s">
        <v>24</v>
      </c>
      <c r="B42" s="66" t="s">
        <v>25</v>
      </c>
      <c r="C42" s="15">
        <f>SUM(F43:F45)</f>
        <v>0</v>
      </c>
      <c r="D42" s="16"/>
      <c r="E42" s="17"/>
      <c r="F42" s="18"/>
      <c r="G42" s="185"/>
      <c r="H42" s="67"/>
      <c r="I42" s="27"/>
      <c r="J42" s="27"/>
      <c r="K42" s="27"/>
      <c r="L42" s="27"/>
    </row>
    <row r="43" spans="1:12" x14ac:dyDescent="0.3">
      <c r="A43" s="59" t="s">
        <v>78</v>
      </c>
      <c r="B43" s="68"/>
      <c r="C43" s="69">
        <v>0</v>
      </c>
      <c r="D43" s="61" t="s">
        <v>10</v>
      </c>
      <c r="E43" s="178">
        <v>0</v>
      </c>
      <c r="F43" s="177">
        <f>C43*E43</f>
        <v>0</v>
      </c>
      <c r="G43" s="185"/>
      <c r="H43" s="64"/>
      <c r="I43" s="55"/>
      <c r="J43" s="55"/>
      <c r="K43" s="55"/>
      <c r="L43" s="55"/>
    </row>
    <row r="44" spans="1:12" x14ac:dyDescent="0.3">
      <c r="A44" s="59"/>
      <c r="B44" s="68"/>
      <c r="C44" s="69"/>
      <c r="D44" s="61"/>
      <c r="E44" s="62"/>
      <c r="F44" s="63"/>
      <c r="G44" s="185"/>
      <c r="H44" s="64"/>
      <c r="I44" s="55"/>
      <c r="J44" s="55"/>
      <c r="K44" s="55"/>
      <c r="L44" s="55"/>
    </row>
    <row r="45" spans="1:12" x14ac:dyDescent="0.3">
      <c r="A45" s="14" t="s">
        <v>26</v>
      </c>
      <c r="B45" s="66" t="s">
        <v>27</v>
      </c>
      <c r="C45" s="15">
        <f>SUM(F46:F51)</f>
        <v>0</v>
      </c>
      <c r="D45" s="16"/>
      <c r="E45" s="17"/>
      <c r="F45" s="18"/>
      <c r="G45" s="185"/>
      <c r="H45" s="67"/>
      <c r="I45" s="27"/>
      <c r="J45" s="27"/>
      <c r="K45" s="27"/>
      <c r="L45" s="27"/>
    </row>
    <row r="46" spans="1:12" x14ac:dyDescent="0.3">
      <c r="A46" s="59" t="s">
        <v>79</v>
      </c>
      <c r="B46" s="68"/>
      <c r="C46" s="69">
        <v>0</v>
      </c>
      <c r="D46" s="61" t="s">
        <v>10</v>
      </c>
      <c r="E46" s="178">
        <v>0</v>
      </c>
      <c r="F46" s="177">
        <f>C46*E46</f>
        <v>0</v>
      </c>
      <c r="G46" s="185"/>
      <c r="H46" s="64"/>
      <c r="I46" s="55"/>
      <c r="J46" s="55"/>
      <c r="K46" s="55"/>
      <c r="L46" s="55"/>
    </row>
    <row r="47" spans="1:12" ht="15" thickBot="1" x14ac:dyDescent="0.35">
      <c r="A47" s="98"/>
      <c r="B47" s="126"/>
      <c r="C47" s="127"/>
      <c r="D47" s="128"/>
      <c r="E47" s="129"/>
      <c r="F47" s="148"/>
      <c r="G47" s="185"/>
      <c r="H47" s="64"/>
      <c r="I47" s="55"/>
      <c r="J47" s="55"/>
      <c r="K47" s="55"/>
      <c r="L47" s="55"/>
    </row>
    <row r="48" spans="1:12" x14ac:dyDescent="0.3">
      <c r="A48" s="14" t="s">
        <v>28</v>
      </c>
      <c r="B48" s="66" t="s">
        <v>29</v>
      </c>
      <c r="C48" s="130">
        <f>SUM(F48:F49)</f>
        <v>0</v>
      </c>
      <c r="D48" s="16"/>
      <c r="E48" s="17"/>
      <c r="F48" s="18"/>
      <c r="G48" s="185"/>
      <c r="H48" s="64"/>
      <c r="I48" s="55"/>
      <c r="J48" s="55"/>
      <c r="K48" s="55"/>
      <c r="L48" s="55"/>
    </row>
    <row r="49" spans="1:12" x14ac:dyDescent="0.3">
      <c r="A49" s="59"/>
      <c r="B49" s="68"/>
      <c r="C49" s="125"/>
      <c r="D49" s="61"/>
      <c r="E49" s="62"/>
      <c r="F49" s="63"/>
      <c r="G49" s="185"/>
      <c r="H49" s="64"/>
      <c r="I49" s="55"/>
      <c r="J49" s="55"/>
      <c r="K49" s="55"/>
      <c r="L49" s="55"/>
    </row>
    <row r="50" spans="1:12" x14ac:dyDescent="0.3">
      <c r="A50" s="59"/>
      <c r="B50" s="68"/>
      <c r="C50" s="69"/>
      <c r="D50" s="61"/>
      <c r="E50" s="62"/>
      <c r="F50" s="63"/>
      <c r="G50" s="185"/>
      <c r="H50" s="64"/>
      <c r="I50" s="55"/>
      <c r="J50" s="55"/>
      <c r="K50" s="55"/>
      <c r="L50" s="55"/>
    </row>
    <row r="51" spans="1:12" x14ac:dyDescent="0.3">
      <c r="A51" s="9" t="s">
        <v>30</v>
      </c>
      <c r="B51" s="65" t="s">
        <v>31</v>
      </c>
      <c r="C51" s="183">
        <f>SUM(F53:F68)</f>
        <v>87574.85</v>
      </c>
      <c r="D51" s="11"/>
      <c r="E51" s="12"/>
      <c r="F51" s="13"/>
      <c r="G51" s="185"/>
      <c r="H51" s="67"/>
      <c r="I51" s="27"/>
      <c r="J51" s="27"/>
      <c r="K51" s="27"/>
      <c r="L51" s="27"/>
    </row>
    <row r="52" spans="1:12" x14ac:dyDescent="0.3">
      <c r="A52" s="19" t="s">
        <v>32</v>
      </c>
      <c r="B52" s="131" t="s">
        <v>33</v>
      </c>
      <c r="C52" s="186">
        <f>SUM(F53:F57)</f>
        <v>21933.350000000002</v>
      </c>
      <c r="D52" s="132"/>
      <c r="E52" s="133"/>
      <c r="F52" s="134"/>
      <c r="G52" s="185"/>
      <c r="H52" s="67"/>
      <c r="I52" s="27"/>
      <c r="J52" s="27"/>
      <c r="K52" s="27"/>
      <c r="L52" s="27"/>
    </row>
    <row r="53" spans="1:12" x14ac:dyDescent="0.3">
      <c r="A53" s="59" t="s">
        <v>81</v>
      </c>
      <c r="B53" s="68" t="s">
        <v>126</v>
      </c>
      <c r="C53" s="69">
        <v>700</v>
      </c>
      <c r="D53" s="61" t="s">
        <v>15</v>
      </c>
      <c r="E53" s="178">
        <v>20</v>
      </c>
      <c r="F53" s="177">
        <f>C53*E53</f>
        <v>14000</v>
      </c>
      <c r="G53" s="185"/>
      <c r="H53" s="67"/>
      <c r="I53" s="27"/>
      <c r="J53" s="27"/>
      <c r="K53" s="27"/>
      <c r="L53" s="27"/>
    </row>
    <row r="54" spans="1:12" x14ac:dyDescent="0.3">
      <c r="A54" s="59" t="s">
        <v>112</v>
      </c>
      <c r="B54" s="68" t="s">
        <v>97</v>
      </c>
      <c r="C54" s="69">
        <v>495</v>
      </c>
      <c r="D54" s="61" t="s">
        <v>15</v>
      </c>
      <c r="E54" s="178">
        <v>8.66</v>
      </c>
      <c r="F54" s="177">
        <f>C54*E54</f>
        <v>4286.7</v>
      </c>
      <c r="G54" s="185"/>
      <c r="H54" s="64"/>
      <c r="I54" s="55"/>
      <c r="J54" s="55"/>
      <c r="K54" s="55"/>
      <c r="L54" s="55"/>
    </row>
    <row r="55" spans="1:12" x14ac:dyDescent="0.3">
      <c r="A55" s="59" t="s">
        <v>127</v>
      </c>
      <c r="B55" s="68" t="s">
        <v>128</v>
      </c>
      <c r="C55" s="69">
        <v>2275</v>
      </c>
      <c r="D55" s="61" t="s">
        <v>15</v>
      </c>
      <c r="E55" s="178">
        <v>1.47</v>
      </c>
      <c r="F55" s="177">
        <f>E55*C55</f>
        <v>3344.25</v>
      </c>
      <c r="G55" s="185"/>
      <c r="H55" s="64"/>
      <c r="I55" s="55"/>
      <c r="J55" s="55"/>
      <c r="K55" s="55"/>
      <c r="L55" s="55"/>
    </row>
    <row r="56" spans="1:12" x14ac:dyDescent="0.3">
      <c r="A56" s="59" t="s">
        <v>129</v>
      </c>
      <c r="B56" s="68" t="s">
        <v>116</v>
      </c>
      <c r="C56" s="69">
        <v>315</v>
      </c>
      <c r="D56" s="61" t="s">
        <v>15</v>
      </c>
      <c r="E56" s="178">
        <v>0.96</v>
      </c>
      <c r="F56" s="177">
        <f>E56*C56</f>
        <v>302.39999999999998</v>
      </c>
      <c r="G56" s="185"/>
      <c r="H56" s="64"/>
      <c r="I56" s="55"/>
      <c r="J56" s="55"/>
      <c r="K56" s="55"/>
      <c r="L56" s="55"/>
    </row>
    <row r="57" spans="1:12" x14ac:dyDescent="0.3">
      <c r="A57" s="103"/>
      <c r="B57" s="149"/>
      <c r="C57" s="104"/>
      <c r="D57" s="150"/>
      <c r="E57" s="151"/>
      <c r="F57" s="152"/>
      <c r="G57" s="185"/>
      <c r="H57" s="64"/>
      <c r="I57" s="55"/>
      <c r="J57" s="99"/>
      <c r="K57" s="55"/>
      <c r="L57" s="55"/>
    </row>
    <row r="58" spans="1:12" x14ac:dyDescent="0.3">
      <c r="A58" s="19" t="s">
        <v>34</v>
      </c>
      <c r="B58" s="131" t="s">
        <v>35</v>
      </c>
      <c r="C58" s="130">
        <f>SUM(F59:F60)</f>
        <v>0</v>
      </c>
      <c r="D58" s="132"/>
      <c r="E58" s="133"/>
      <c r="F58" s="134"/>
      <c r="G58" s="185"/>
      <c r="H58" s="67"/>
      <c r="I58" s="27"/>
      <c r="J58" s="27"/>
      <c r="K58" s="27"/>
      <c r="L58" s="27"/>
    </row>
    <row r="59" spans="1:12" x14ac:dyDescent="0.3">
      <c r="A59" s="59" t="s">
        <v>113</v>
      </c>
      <c r="B59" s="68" t="s">
        <v>99</v>
      </c>
      <c r="C59" s="106"/>
      <c r="D59" s="107" t="s">
        <v>80</v>
      </c>
      <c r="E59" s="110">
        <v>0</v>
      </c>
      <c r="F59" s="109">
        <v>0</v>
      </c>
      <c r="G59" s="185"/>
      <c r="H59" s="64"/>
      <c r="I59" s="55"/>
      <c r="J59" s="55"/>
      <c r="K59" s="55"/>
      <c r="L59" s="55"/>
    </row>
    <row r="60" spans="1:12" x14ac:dyDescent="0.3">
      <c r="A60" s="59"/>
      <c r="B60" s="68"/>
      <c r="C60" s="69"/>
      <c r="D60" s="61"/>
      <c r="E60" s="62"/>
      <c r="F60" s="63"/>
      <c r="G60" s="185"/>
      <c r="H60" s="64"/>
      <c r="I60" s="55"/>
      <c r="J60" s="55"/>
      <c r="K60" s="55"/>
      <c r="L60" s="55"/>
    </row>
    <row r="61" spans="1:12" x14ac:dyDescent="0.3">
      <c r="A61" s="14" t="s">
        <v>36</v>
      </c>
      <c r="B61" s="66" t="s">
        <v>37</v>
      </c>
      <c r="C61" s="130">
        <f>SUM(F62:F64)</f>
        <v>0</v>
      </c>
      <c r="D61" s="16"/>
      <c r="E61" s="17"/>
      <c r="F61" s="18"/>
      <c r="G61" s="185"/>
      <c r="H61" s="64"/>
      <c r="I61" s="55"/>
    </row>
    <row r="62" spans="1:12" x14ac:dyDescent="0.3">
      <c r="A62" s="59" t="s">
        <v>98</v>
      </c>
      <c r="B62" s="68" t="s">
        <v>117</v>
      </c>
      <c r="C62" s="179"/>
      <c r="D62" s="107" t="s">
        <v>80</v>
      </c>
      <c r="E62" s="110">
        <v>0</v>
      </c>
      <c r="F62" s="177">
        <f>E62*C62</f>
        <v>0</v>
      </c>
      <c r="G62" s="185"/>
      <c r="H62" s="64"/>
      <c r="I62" s="55"/>
    </row>
    <row r="63" spans="1:12" x14ac:dyDescent="0.3">
      <c r="A63" s="59"/>
      <c r="B63" s="68"/>
      <c r="C63" s="106"/>
      <c r="D63" s="107"/>
      <c r="E63" s="110"/>
      <c r="F63" s="109"/>
      <c r="G63" s="185"/>
      <c r="H63" s="64"/>
      <c r="I63" s="55"/>
    </row>
    <row r="64" spans="1:12" x14ac:dyDescent="0.3">
      <c r="A64" s="59"/>
      <c r="B64" s="68"/>
      <c r="C64" s="69"/>
      <c r="D64" s="61"/>
      <c r="E64" s="62"/>
      <c r="F64" s="63"/>
      <c r="G64" s="185"/>
      <c r="H64" s="64"/>
      <c r="I64" s="55"/>
    </row>
    <row r="65" spans="1:11" x14ac:dyDescent="0.3">
      <c r="A65" s="14" t="s">
        <v>38</v>
      </c>
      <c r="B65" s="66" t="s">
        <v>39</v>
      </c>
      <c r="C65" s="130">
        <f>SUM(F67:F68)</f>
        <v>65641.5</v>
      </c>
      <c r="D65" s="16"/>
      <c r="E65" s="17"/>
      <c r="F65" s="18"/>
      <c r="G65" s="185"/>
      <c r="H65" s="64"/>
      <c r="I65" s="55"/>
    </row>
    <row r="66" spans="1:11" x14ac:dyDescent="0.3">
      <c r="A66" s="59" t="s">
        <v>82</v>
      </c>
      <c r="B66" s="68" t="s">
        <v>99</v>
      </c>
      <c r="C66" s="106"/>
      <c r="D66" s="107" t="s">
        <v>80</v>
      </c>
      <c r="E66" s="110">
        <v>0</v>
      </c>
      <c r="F66" s="109">
        <v>0</v>
      </c>
      <c r="G66" s="185"/>
      <c r="H66" s="64"/>
      <c r="I66" s="55"/>
    </row>
    <row r="67" spans="1:11" x14ac:dyDescent="0.3">
      <c r="A67" s="59" t="s">
        <v>83</v>
      </c>
      <c r="B67" s="76" t="s">
        <v>100</v>
      </c>
      <c r="C67" s="69">
        <v>1</v>
      </c>
      <c r="D67" s="61" t="s">
        <v>80</v>
      </c>
      <c r="E67" s="178">
        <v>65641.5</v>
      </c>
      <c r="F67" s="177">
        <f>C67*E67</f>
        <v>65641.5</v>
      </c>
      <c r="G67" s="185"/>
      <c r="H67" s="64"/>
      <c r="I67" s="55"/>
    </row>
    <row r="68" spans="1:11" ht="15" thickBot="1" x14ac:dyDescent="0.35">
      <c r="A68" s="98"/>
      <c r="B68" s="126"/>
      <c r="C68" s="127"/>
      <c r="D68" s="128"/>
      <c r="E68" s="129"/>
      <c r="F68" s="148"/>
      <c r="G68" s="185"/>
      <c r="H68" s="64"/>
      <c r="I68" s="55"/>
    </row>
    <row r="69" spans="1:11" x14ac:dyDescent="0.3">
      <c r="A69" s="9" t="s">
        <v>40</v>
      </c>
      <c r="B69" s="65" t="s">
        <v>41</v>
      </c>
      <c r="C69" s="10">
        <f>SUM(F70:F84)</f>
        <v>338661.5</v>
      </c>
      <c r="D69" s="11"/>
      <c r="E69" s="12"/>
      <c r="F69" s="13"/>
      <c r="G69" s="185"/>
      <c r="H69" s="67"/>
      <c r="I69" s="27"/>
      <c r="J69" s="26"/>
      <c r="K69" s="26"/>
    </row>
    <row r="70" spans="1:11" x14ac:dyDescent="0.3">
      <c r="A70" s="14" t="s">
        <v>42</v>
      </c>
      <c r="B70" s="66" t="s">
        <v>43</v>
      </c>
      <c r="C70" s="130">
        <f>SUM(F71:F73)</f>
        <v>9750</v>
      </c>
      <c r="D70" s="16"/>
      <c r="E70" s="17"/>
      <c r="F70" s="18"/>
      <c r="G70" s="185"/>
      <c r="H70" s="67"/>
      <c r="I70" s="27"/>
      <c r="J70" s="26"/>
      <c r="K70" s="26"/>
    </row>
    <row r="71" spans="1:11" x14ac:dyDescent="0.3">
      <c r="A71" s="59" t="s">
        <v>84</v>
      </c>
      <c r="B71" s="155" t="s">
        <v>101</v>
      </c>
      <c r="C71" s="111">
        <v>1</v>
      </c>
      <c r="D71" s="107" t="s">
        <v>10</v>
      </c>
      <c r="E71" s="108">
        <v>9750</v>
      </c>
      <c r="F71" s="109">
        <f>C71*E71</f>
        <v>9750</v>
      </c>
      <c r="G71" s="185"/>
      <c r="H71" s="154"/>
      <c r="I71" s="75"/>
      <c r="J71" s="26"/>
      <c r="K71" s="26"/>
    </row>
    <row r="72" spans="1:11" x14ac:dyDescent="0.3">
      <c r="A72" s="103"/>
      <c r="B72" s="156"/>
      <c r="C72" s="157"/>
      <c r="D72" s="150"/>
      <c r="E72" s="151"/>
      <c r="F72" s="152"/>
      <c r="G72" s="185"/>
      <c r="H72" s="64"/>
      <c r="I72" s="55"/>
      <c r="J72" s="74"/>
      <c r="K72" s="74"/>
    </row>
    <row r="73" spans="1:11" x14ac:dyDescent="0.3">
      <c r="A73" s="14" t="s">
        <v>44</v>
      </c>
      <c r="B73" s="66" t="s">
        <v>45</v>
      </c>
      <c r="C73" s="186">
        <f>SUM(F74:F80)</f>
        <v>328911.5</v>
      </c>
      <c r="D73" s="16"/>
      <c r="E73" s="17"/>
      <c r="F73" s="18"/>
      <c r="G73" s="185"/>
      <c r="H73" s="67"/>
      <c r="I73" s="27"/>
      <c r="J73" s="26"/>
      <c r="K73" s="26"/>
    </row>
    <row r="74" spans="1:11" x14ac:dyDescent="0.3">
      <c r="A74" s="59" t="s">
        <v>130</v>
      </c>
      <c r="B74" s="76" t="s">
        <v>131</v>
      </c>
      <c r="C74" s="62">
        <v>700</v>
      </c>
      <c r="D74" s="61" t="s">
        <v>15</v>
      </c>
      <c r="E74" s="180">
        <v>133.76</v>
      </c>
      <c r="F74" s="177">
        <f t="shared" ref="F74:F79" si="1">C74*E74</f>
        <v>93632</v>
      </c>
      <c r="G74" s="185"/>
      <c r="H74" s="64"/>
      <c r="I74" s="55"/>
      <c r="J74" s="74"/>
      <c r="K74" s="74"/>
    </row>
    <row r="75" spans="1:11" x14ac:dyDescent="0.3">
      <c r="A75" s="59" t="s">
        <v>85</v>
      </c>
      <c r="B75" s="76" t="s">
        <v>118</v>
      </c>
      <c r="C75" s="62">
        <v>495</v>
      </c>
      <c r="D75" s="61" t="s">
        <v>15</v>
      </c>
      <c r="E75" s="180">
        <v>100.1</v>
      </c>
      <c r="F75" s="177">
        <f t="shared" si="1"/>
        <v>49549.5</v>
      </c>
      <c r="G75" s="185"/>
      <c r="H75" s="64"/>
      <c r="I75" s="55"/>
      <c r="J75" s="74"/>
      <c r="K75" s="74"/>
    </row>
    <row r="76" spans="1:11" x14ac:dyDescent="0.3">
      <c r="A76" s="59" t="s">
        <v>132</v>
      </c>
      <c r="B76" s="76" t="s">
        <v>133</v>
      </c>
      <c r="C76" s="62">
        <v>1</v>
      </c>
      <c r="D76" s="61" t="s">
        <v>80</v>
      </c>
      <c r="E76" s="180">
        <v>12446.85</v>
      </c>
      <c r="F76" s="177">
        <f t="shared" si="1"/>
        <v>12446.85</v>
      </c>
      <c r="G76" s="185"/>
      <c r="H76" s="64"/>
      <c r="I76" s="55"/>
      <c r="J76" s="74"/>
      <c r="K76" s="74"/>
    </row>
    <row r="77" spans="1:11" x14ac:dyDescent="0.3">
      <c r="A77" s="59" t="s">
        <v>134</v>
      </c>
      <c r="B77" s="76" t="s">
        <v>135</v>
      </c>
      <c r="C77" s="62">
        <v>2275</v>
      </c>
      <c r="D77" s="61" t="s">
        <v>15</v>
      </c>
      <c r="E77" s="180">
        <v>65.7</v>
      </c>
      <c r="F77" s="177">
        <f t="shared" si="1"/>
        <v>149467.5</v>
      </c>
      <c r="G77" s="185"/>
      <c r="H77" s="64"/>
      <c r="I77" s="55"/>
      <c r="J77" s="74"/>
      <c r="K77" s="74"/>
    </row>
    <row r="78" spans="1:11" x14ac:dyDescent="0.3">
      <c r="A78" s="59" t="s">
        <v>136</v>
      </c>
      <c r="B78" s="76" t="s">
        <v>137</v>
      </c>
      <c r="C78" s="62">
        <v>1</v>
      </c>
      <c r="D78" s="61" t="s">
        <v>80</v>
      </c>
      <c r="E78" s="180">
        <v>9574.5</v>
      </c>
      <c r="F78" s="177">
        <f t="shared" si="1"/>
        <v>9574.5</v>
      </c>
      <c r="G78" s="185"/>
      <c r="H78" s="64"/>
      <c r="I78" s="55"/>
      <c r="J78" s="74"/>
      <c r="K78" s="74"/>
    </row>
    <row r="79" spans="1:11" x14ac:dyDescent="0.3">
      <c r="A79" s="59" t="s">
        <v>114</v>
      </c>
      <c r="B79" s="76" t="s">
        <v>119</v>
      </c>
      <c r="C79" s="62">
        <v>315</v>
      </c>
      <c r="D79" s="61" t="s">
        <v>15</v>
      </c>
      <c r="E79" s="180">
        <v>45.21</v>
      </c>
      <c r="F79" s="177">
        <f t="shared" si="1"/>
        <v>14241.15</v>
      </c>
      <c r="G79" s="185"/>
      <c r="H79" s="64"/>
      <c r="I79" s="55"/>
      <c r="J79" s="74"/>
      <c r="K79" s="74"/>
    </row>
    <row r="80" spans="1:11" x14ac:dyDescent="0.3">
      <c r="A80" s="59"/>
      <c r="B80" s="76"/>
      <c r="C80" s="62"/>
      <c r="D80" s="61"/>
      <c r="E80" s="125"/>
      <c r="F80" s="63"/>
      <c r="G80" s="185"/>
      <c r="H80" s="64"/>
      <c r="I80" s="55"/>
      <c r="J80" s="74"/>
      <c r="K80" s="74"/>
    </row>
    <row r="81" spans="1:11" x14ac:dyDescent="0.3">
      <c r="A81" s="14" t="s">
        <v>86</v>
      </c>
      <c r="B81" s="66" t="s">
        <v>102</v>
      </c>
      <c r="C81" s="130">
        <f>SUM(F82:F84)</f>
        <v>0</v>
      </c>
      <c r="D81" s="16"/>
      <c r="E81" s="17"/>
      <c r="F81" s="18"/>
      <c r="G81" s="185"/>
      <c r="H81" s="64"/>
      <c r="I81" s="55"/>
      <c r="J81" s="74"/>
      <c r="K81" s="74"/>
    </row>
    <row r="82" spans="1:11" x14ac:dyDescent="0.3">
      <c r="A82" s="59" t="s">
        <v>87</v>
      </c>
      <c r="B82" s="76"/>
      <c r="C82" s="106">
        <v>0</v>
      </c>
      <c r="D82" s="107" t="s">
        <v>80</v>
      </c>
      <c r="E82" s="110">
        <v>0</v>
      </c>
      <c r="F82" s="109">
        <v>0</v>
      </c>
      <c r="G82" s="185"/>
      <c r="H82" s="64"/>
      <c r="I82" s="55"/>
      <c r="J82" s="74"/>
      <c r="K82" s="74"/>
    </row>
    <row r="83" spans="1:11" x14ac:dyDescent="0.3">
      <c r="A83" s="56"/>
      <c r="B83" s="100" t="s">
        <v>88</v>
      </c>
      <c r="C83" s="101">
        <f>SUM(F13:F82)</f>
        <v>433736.35000000003</v>
      </c>
      <c r="D83" s="57"/>
      <c r="E83" s="58"/>
      <c r="F83" s="96"/>
      <c r="G83" s="185"/>
      <c r="H83" s="158"/>
      <c r="I83" s="27"/>
      <c r="J83" s="27"/>
      <c r="K83" s="27"/>
    </row>
    <row r="84" spans="1:11" x14ac:dyDescent="0.3">
      <c r="A84" s="56"/>
      <c r="B84" s="68"/>
      <c r="C84" s="122"/>
      <c r="D84" s="57"/>
      <c r="E84" s="58"/>
      <c r="F84" s="96"/>
      <c r="G84" s="185"/>
      <c r="H84" s="67"/>
      <c r="I84" s="27"/>
      <c r="J84" s="27"/>
      <c r="K84" s="27"/>
    </row>
    <row r="85" spans="1:11" x14ac:dyDescent="0.3">
      <c r="A85" s="9" t="s">
        <v>46</v>
      </c>
      <c r="B85" s="135" t="s">
        <v>47</v>
      </c>
      <c r="C85" s="136">
        <f>SUM(F86:F88)</f>
        <v>43373.635000000009</v>
      </c>
      <c r="D85" s="11"/>
      <c r="E85" s="12"/>
      <c r="F85" s="13"/>
      <c r="G85" s="185"/>
      <c r="H85" s="67"/>
      <c r="I85" s="27"/>
      <c r="J85" s="27"/>
      <c r="K85" s="27"/>
    </row>
    <row r="86" spans="1:11" x14ac:dyDescent="0.3">
      <c r="A86" s="59" t="s">
        <v>89</v>
      </c>
      <c r="B86" s="68" t="s">
        <v>120</v>
      </c>
      <c r="C86" s="69"/>
      <c r="D86" s="61"/>
      <c r="E86" s="62"/>
      <c r="F86" s="177">
        <f>C83*0.1</f>
        <v>43373.635000000009</v>
      </c>
      <c r="G86" s="185"/>
      <c r="H86" s="64"/>
      <c r="I86" s="55"/>
    </row>
    <row r="87" spans="1:11" x14ac:dyDescent="0.3">
      <c r="A87" s="59"/>
      <c r="B87" s="102"/>
      <c r="C87" s="69"/>
      <c r="D87" s="61"/>
      <c r="E87" s="77"/>
      <c r="F87" s="63"/>
      <c r="G87" s="185"/>
      <c r="H87" s="64"/>
      <c r="I87" s="55"/>
    </row>
    <row r="88" spans="1:11" x14ac:dyDescent="0.3">
      <c r="A88" s="9" t="s">
        <v>48</v>
      </c>
      <c r="B88" s="135" t="s">
        <v>49</v>
      </c>
      <c r="C88" s="136">
        <f>SUM(F89:F91)</f>
        <v>0</v>
      </c>
      <c r="D88" s="11"/>
      <c r="E88" s="137"/>
      <c r="F88" s="13"/>
      <c r="G88" s="185"/>
      <c r="H88" s="67"/>
      <c r="I88" s="27"/>
    </row>
    <row r="89" spans="1:11" x14ac:dyDescent="0.3">
      <c r="A89" s="59" t="s">
        <v>90</v>
      </c>
      <c r="B89" s="68"/>
      <c r="C89" s="69"/>
      <c r="D89" s="61"/>
      <c r="E89" s="176">
        <v>0</v>
      </c>
      <c r="F89" s="177">
        <v>0</v>
      </c>
      <c r="G89" s="185"/>
      <c r="H89" s="64"/>
      <c r="I89" s="55"/>
    </row>
    <row r="90" spans="1:11" x14ac:dyDescent="0.3">
      <c r="A90" s="59"/>
      <c r="B90" s="102"/>
      <c r="C90" s="69"/>
      <c r="D90" s="61"/>
      <c r="E90" s="77"/>
      <c r="F90" s="63"/>
      <c r="G90" s="185"/>
      <c r="H90" s="64"/>
      <c r="I90" s="55"/>
    </row>
    <row r="91" spans="1:11" x14ac:dyDescent="0.3">
      <c r="A91" s="9" t="s">
        <v>50</v>
      </c>
      <c r="B91" s="135" t="s">
        <v>51</v>
      </c>
      <c r="C91" s="136">
        <f>SUM(F92:F94)</f>
        <v>3700</v>
      </c>
      <c r="D91" s="11"/>
      <c r="E91" s="137"/>
      <c r="F91" s="13"/>
      <c r="G91" s="185"/>
      <c r="H91" s="67"/>
      <c r="I91" s="27"/>
    </row>
    <row r="92" spans="1:11" x14ac:dyDescent="0.3">
      <c r="A92" s="59" t="s">
        <v>91</v>
      </c>
      <c r="B92" s="68" t="s">
        <v>52</v>
      </c>
      <c r="C92" s="69"/>
      <c r="D92" s="61"/>
      <c r="E92" s="77"/>
      <c r="F92" s="177">
        <v>3700</v>
      </c>
      <c r="G92" s="185"/>
      <c r="H92" s="187"/>
      <c r="I92" s="55"/>
    </row>
    <row r="93" spans="1:11" x14ac:dyDescent="0.3">
      <c r="A93" s="59"/>
      <c r="B93" s="102"/>
      <c r="C93" s="69"/>
      <c r="D93" s="61"/>
      <c r="E93" s="77"/>
      <c r="F93" s="63"/>
      <c r="G93" s="185"/>
      <c r="H93" s="64"/>
      <c r="I93" s="55"/>
    </row>
    <row r="94" spans="1:11" x14ac:dyDescent="0.3">
      <c r="A94" s="9" t="s">
        <v>53</v>
      </c>
      <c r="B94" s="135" t="s">
        <v>54</v>
      </c>
      <c r="C94" s="136">
        <f>SUM(F95:F96)</f>
        <v>16926</v>
      </c>
      <c r="D94" s="11"/>
      <c r="E94" s="137"/>
      <c r="F94" s="13"/>
      <c r="G94" s="185"/>
      <c r="H94" s="64"/>
      <c r="I94" s="55"/>
    </row>
    <row r="95" spans="1:11" x14ac:dyDescent="0.3">
      <c r="A95" s="59" t="s">
        <v>92</v>
      </c>
      <c r="B95" s="68" t="s">
        <v>103</v>
      </c>
      <c r="C95" s="69"/>
      <c r="D95" s="61"/>
      <c r="E95" s="77"/>
      <c r="F95" s="177">
        <v>16926</v>
      </c>
      <c r="G95" s="185"/>
      <c r="H95" s="64"/>
      <c r="I95" s="55"/>
    </row>
    <row r="96" spans="1:11" x14ac:dyDescent="0.3">
      <c r="A96" s="59"/>
      <c r="B96" s="60"/>
      <c r="C96" s="124"/>
      <c r="D96" s="61"/>
      <c r="E96" s="62"/>
      <c r="F96" s="63"/>
      <c r="G96" s="64"/>
      <c r="H96" s="64"/>
      <c r="I96" s="55"/>
      <c r="J96" s="55"/>
      <c r="K96" s="55"/>
    </row>
    <row r="97" spans="1:11" x14ac:dyDescent="0.3">
      <c r="A97" s="59"/>
      <c r="B97" s="60"/>
      <c r="C97" s="124"/>
      <c r="D97" s="61"/>
      <c r="E97" s="62"/>
      <c r="F97" s="63"/>
      <c r="G97" s="64"/>
      <c r="H97" s="64"/>
      <c r="I97" s="55"/>
      <c r="J97" s="55"/>
      <c r="K97" s="55"/>
    </row>
    <row r="98" spans="1:11" x14ac:dyDescent="0.3">
      <c r="A98" s="20"/>
      <c r="B98" s="78"/>
      <c r="C98" s="21"/>
      <c r="D98" s="79"/>
      <c r="E98" s="22"/>
      <c r="F98" s="23"/>
    </row>
    <row r="99" spans="1:11" x14ac:dyDescent="0.3">
      <c r="A99" s="24"/>
      <c r="B99" s="80" t="s">
        <v>55</v>
      </c>
      <c r="C99" s="81"/>
      <c r="D99" s="82"/>
      <c r="E99" s="83"/>
      <c r="F99" s="25">
        <f>ROUND(SUM(F11:F97),-4)</f>
        <v>500000</v>
      </c>
      <c r="G99" s="67"/>
      <c r="H99" s="26"/>
      <c r="I99" s="27"/>
    </row>
    <row r="100" spans="1:11" ht="15" thickBot="1" x14ac:dyDescent="0.35">
      <c r="A100" s="28"/>
      <c r="B100" s="84"/>
      <c r="C100" s="29"/>
      <c r="D100" s="85"/>
      <c r="E100" s="30"/>
      <c r="F100" s="31"/>
    </row>
    <row r="101" spans="1:11" x14ac:dyDescent="0.3">
      <c r="A101" s="86"/>
      <c r="B101" s="60"/>
      <c r="C101" s="73"/>
      <c r="D101" s="75"/>
      <c r="E101" s="87"/>
      <c r="F101" s="73"/>
    </row>
    <row r="102" spans="1:11" x14ac:dyDescent="0.3">
      <c r="A102" s="86"/>
      <c r="B102" s="60"/>
      <c r="C102" s="73"/>
      <c r="D102" s="75"/>
      <c r="E102" s="87"/>
      <c r="F102" s="73"/>
    </row>
    <row r="103" spans="1:11" x14ac:dyDescent="0.3">
      <c r="A103" s="86"/>
      <c r="B103" s="60"/>
      <c r="C103" s="73"/>
      <c r="D103" s="75"/>
      <c r="E103" s="87"/>
      <c r="F103" s="73"/>
    </row>
    <row r="104" spans="1:11" x14ac:dyDescent="0.3">
      <c r="A104" s="86"/>
      <c r="B104" s="60"/>
      <c r="C104" s="73"/>
      <c r="D104" s="75"/>
      <c r="E104" s="87"/>
      <c r="F104" s="73"/>
    </row>
    <row r="105" spans="1:11" x14ac:dyDescent="0.3">
      <c r="A105" s="86"/>
      <c r="B105" s="60"/>
      <c r="C105" s="73"/>
      <c r="D105" s="75"/>
      <c r="E105" s="87"/>
      <c r="F105" s="73"/>
    </row>
    <row r="106" spans="1:11" x14ac:dyDescent="0.3">
      <c r="A106" s="86"/>
      <c r="B106" s="60"/>
      <c r="C106" s="73"/>
      <c r="D106" s="75"/>
      <c r="E106" s="87"/>
      <c r="F106" s="73"/>
    </row>
    <row r="107" spans="1:11" x14ac:dyDescent="0.3">
      <c r="A107" s="86"/>
      <c r="B107" s="60"/>
      <c r="C107" s="73"/>
      <c r="D107" s="75"/>
      <c r="E107" s="87"/>
      <c r="F107" s="73"/>
    </row>
    <row r="108" spans="1:11" x14ac:dyDescent="0.3">
      <c r="A108" s="86"/>
      <c r="B108" s="60"/>
      <c r="C108" s="73"/>
      <c r="D108" s="75"/>
      <c r="E108" s="87"/>
      <c r="F108" s="73"/>
    </row>
    <row r="109" spans="1:11" x14ac:dyDescent="0.3">
      <c r="A109" s="86"/>
      <c r="B109" s="60"/>
      <c r="C109" s="73"/>
      <c r="D109" s="75"/>
      <c r="E109" s="87"/>
      <c r="F109" s="73"/>
    </row>
    <row r="110" spans="1:11" x14ac:dyDescent="0.3">
      <c r="A110" s="86"/>
      <c r="B110" s="60"/>
      <c r="C110" s="73"/>
      <c r="D110" s="75"/>
      <c r="E110" s="87"/>
      <c r="F110" s="73"/>
    </row>
    <row r="111" spans="1:11" x14ac:dyDescent="0.3">
      <c r="A111" s="86"/>
      <c r="B111" s="60"/>
      <c r="C111" s="73"/>
      <c r="D111" s="75"/>
      <c r="E111" s="87"/>
      <c r="F111" s="73"/>
    </row>
    <row r="112" spans="1:11" x14ac:dyDescent="0.3">
      <c r="A112" s="86"/>
      <c r="B112" s="60"/>
      <c r="C112" s="73"/>
      <c r="D112" s="75"/>
      <c r="E112" s="87"/>
      <c r="F112" s="73"/>
    </row>
    <row r="113" spans="1:6" x14ac:dyDescent="0.3">
      <c r="A113" s="86"/>
      <c r="B113" s="60"/>
      <c r="C113" s="73"/>
      <c r="D113" s="75"/>
      <c r="E113" s="87"/>
      <c r="F113" s="73"/>
    </row>
    <row r="114" spans="1:6" x14ac:dyDescent="0.3">
      <c r="A114" s="86"/>
      <c r="B114" s="60"/>
      <c r="C114" s="73"/>
      <c r="D114" s="75"/>
      <c r="E114" s="87"/>
      <c r="F114" s="73"/>
    </row>
    <row r="115" spans="1:6" x14ac:dyDescent="0.3">
      <c r="A115" s="86"/>
      <c r="B115" s="60"/>
      <c r="C115" s="73"/>
      <c r="D115" s="75"/>
      <c r="E115" s="87"/>
      <c r="F115" s="73"/>
    </row>
    <row r="116" spans="1:6" x14ac:dyDescent="0.3">
      <c r="A116" s="86"/>
      <c r="B116" s="60"/>
      <c r="C116" s="73"/>
      <c r="D116" s="75"/>
      <c r="E116" s="87"/>
      <c r="F116" s="73"/>
    </row>
    <row r="117" spans="1:6" x14ac:dyDescent="0.3">
      <c r="A117" s="86"/>
      <c r="B117" s="60"/>
      <c r="C117" s="73"/>
      <c r="D117" s="75"/>
      <c r="E117" s="87"/>
      <c r="F117" s="73"/>
    </row>
    <row r="118" spans="1:6" x14ac:dyDescent="0.3">
      <c r="A118" s="86"/>
      <c r="B118" s="60"/>
      <c r="C118" s="73"/>
      <c r="D118" s="75"/>
      <c r="E118" s="87"/>
      <c r="F118" s="73"/>
    </row>
    <row r="119" spans="1:6" x14ac:dyDescent="0.3">
      <c r="A119" s="86"/>
      <c r="B119" s="60"/>
      <c r="C119" s="73"/>
      <c r="D119" s="75"/>
      <c r="E119" s="87"/>
      <c r="F119" s="73"/>
    </row>
    <row r="120" spans="1:6" x14ac:dyDescent="0.3">
      <c r="A120" s="86"/>
      <c r="B120" s="60"/>
      <c r="C120" s="73"/>
      <c r="D120" s="75"/>
      <c r="E120" s="87"/>
      <c r="F120" s="73"/>
    </row>
    <row r="121" spans="1:6" x14ac:dyDescent="0.3">
      <c r="A121" s="86"/>
      <c r="B121" s="60"/>
      <c r="C121" s="73"/>
      <c r="D121" s="75"/>
      <c r="E121" s="87"/>
      <c r="F121" s="73"/>
    </row>
    <row r="122" spans="1:6" x14ac:dyDescent="0.3">
      <c r="A122" s="86"/>
      <c r="B122" s="60"/>
      <c r="C122" s="73"/>
      <c r="D122" s="75"/>
      <c r="E122" s="87"/>
      <c r="F122" s="73"/>
    </row>
    <row r="123" spans="1:6" x14ac:dyDescent="0.3">
      <c r="A123" s="86"/>
      <c r="B123" s="60"/>
      <c r="C123" s="73"/>
      <c r="D123" s="75"/>
      <c r="E123" s="87"/>
      <c r="F123" s="73"/>
    </row>
    <row r="124" spans="1:6" x14ac:dyDescent="0.3">
      <c r="A124" s="86"/>
      <c r="B124" s="60"/>
      <c r="C124" s="73"/>
      <c r="D124" s="75"/>
      <c r="E124" s="87"/>
      <c r="F124" s="73"/>
    </row>
    <row r="125" spans="1:6" x14ac:dyDescent="0.3">
      <c r="A125" s="86"/>
      <c r="B125" s="60"/>
      <c r="C125" s="73"/>
      <c r="D125" s="75"/>
      <c r="E125" s="87"/>
      <c r="F125" s="73"/>
    </row>
    <row r="126" spans="1:6" x14ac:dyDescent="0.3">
      <c r="A126" s="86"/>
      <c r="B126" s="60"/>
      <c r="C126" s="73"/>
      <c r="D126" s="75"/>
      <c r="E126" s="87"/>
      <c r="F126" s="73"/>
    </row>
    <row r="127" spans="1:6" x14ac:dyDescent="0.3">
      <c r="A127" s="86"/>
      <c r="B127" s="60"/>
      <c r="C127" s="73"/>
      <c r="D127" s="75"/>
      <c r="E127" s="87"/>
      <c r="F127" s="73"/>
    </row>
    <row r="128" spans="1:6" x14ac:dyDescent="0.3">
      <c r="A128" s="86"/>
      <c r="B128" s="60"/>
      <c r="C128" s="73"/>
      <c r="D128" s="75"/>
      <c r="E128" s="87"/>
      <c r="F128" s="73"/>
    </row>
    <row r="129" spans="1:6" x14ac:dyDescent="0.3">
      <c r="A129" s="86"/>
      <c r="B129" s="60"/>
      <c r="C129" s="73"/>
      <c r="D129" s="75"/>
      <c r="E129" s="87"/>
      <c r="F129" s="73"/>
    </row>
    <row r="130" spans="1:6" x14ac:dyDescent="0.3">
      <c r="A130" s="86"/>
      <c r="B130" s="60"/>
      <c r="C130" s="73"/>
      <c r="D130" s="75"/>
      <c r="E130" s="87"/>
      <c r="F130" s="73"/>
    </row>
    <row r="131" spans="1:6" x14ac:dyDescent="0.3">
      <c r="A131" s="86"/>
      <c r="B131" s="60"/>
      <c r="C131" s="73"/>
      <c r="D131" s="75"/>
      <c r="E131" s="87"/>
      <c r="F131" s="73"/>
    </row>
    <row r="132" spans="1:6" x14ac:dyDescent="0.3">
      <c r="A132" s="86"/>
      <c r="B132" s="60"/>
      <c r="C132" s="73"/>
      <c r="D132" s="75"/>
      <c r="E132" s="87"/>
      <c r="F132" s="73"/>
    </row>
    <row r="133" spans="1:6" x14ac:dyDescent="0.3">
      <c r="A133" s="86"/>
      <c r="B133" s="60"/>
      <c r="C133" s="73"/>
      <c r="D133" s="75"/>
      <c r="E133" s="87"/>
      <c r="F133" s="73"/>
    </row>
    <row r="134" spans="1:6" x14ac:dyDescent="0.3">
      <c r="A134" s="86"/>
      <c r="B134" s="60"/>
      <c r="C134" s="73"/>
      <c r="D134" s="75"/>
      <c r="E134" s="87"/>
      <c r="F134" s="73"/>
    </row>
    <row r="135" spans="1:6" x14ac:dyDescent="0.3">
      <c r="A135" s="86"/>
      <c r="B135" s="60"/>
      <c r="C135" s="73"/>
      <c r="D135" s="75"/>
      <c r="E135" s="87"/>
      <c r="F135" s="73"/>
    </row>
    <row r="136" spans="1:6" x14ac:dyDescent="0.3">
      <c r="A136" s="86"/>
      <c r="B136" s="60"/>
      <c r="C136" s="73"/>
      <c r="D136" s="75"/>
      <c r="E136" s="87"/>
      <c r="F136" s="73"/>
    </row>
    <row r="137" spans="1:6" x14ac:dyDescent="0.3">
      <c r="A137" s="86"/>
      <c r="B137" s="60"/>
      <c r="C137" s="73"/>
      <c r="D137" s="75"/>
      <c r="E137" s="87"/>
      <c r="F137" s="73"/>
    </row>
    <row r="138" spans="1:6" x14ac:dyDescent="0.3">
      <c r="A138" s="86"/>
      <c r="B138" s="60"/>
      <c r="C138" s="73"/>
      <c r="D138" s="75"/>
      <c r="E138" s="87"/>
      <c r="F138" s="73"/>
    </row>
    <row r="139" spans="1:6" x14ac:dyDescent="0.3">
      <c r="A139" s="86"/>
      <c r="B139" s="60"/>
      <c r="C139" s="73"/>
      <c r="D139" s="75"/>
      <c r="E139" s="87"/>
      <c r="F139" s="73"/>
    </row>
    <row r="140" spans="1:6" x14ac:dyDescent="0.3">
      <c r="A140" s="86"/>
      <c r="B140" s="60"/>
      <c r="C140" s="73"/>
      <c r="D140" s="75"/>
      <c r="E140" s="87"/>
      <c r="F140" s="73"/>
    </row>
    <row r="141" spans="1:6" x14ac:dyDescent="0.3">
      <c r="A141" s="86"/>
      <c r="B141" s="60"/>
      <c r="C141" s="73"/>
      <c r="D141" s="75"/>
      <c r="E141" s="87"/>
      <c r="F141" s="73"/>
    </row>
    <row r="142" spans="1:6" x14ac:dyDescent="0.3">
      <c r="A142" s="86"/>
      <c r="B142" s="60"/>
      <c r="C142" s="73"/>
      <c r="D142" s="75"/>
      <c r="E142" s="87"/>
      <c r="F142" s="73"/>
    </row>
    <row r="143" spans="1:6" x14ac:dyDescent="0.3">
      <c r="A143" s="86"/>
      <c r="B143" s="60"/>
      <c r="C143" s="73"/>
      <c r="D143" s="75"/>
      <c r="E143" s="87"/>
      <c r="F143" s="73"/>
    </row>
    <row r="144" spans="1:6" x14ac:dyDescent="0.3">
      <c r="A144" s="86"/>
      <c r="B144" s="60"/>
      <c r="C144" s="73"/>
      <c r="D144" s="75"/>
      <c r="E144" s="87"/>
      <c r="F144" s="73"/>
    </row>
    <row r="145" spans="1:6" x14ac:dyDescent="0.3">
      <c r="A145" s="86"/>
      <c r="B145" s="60"/>
      <c r="C145" s="73"/>
      <c r="D145" s="75"/>
      <c r="E145" s="87"/>
      <c r="F145" s="73"/>
    </row>
    <row r="146" spans="1:6" x14ac:dyDescent="0.3">
      <c r="A146" s="86"/>
      <c r="B146" s="60"/>
      <c r="C146" s="73"/>
      <c r="D146" s="75"/>
      <c r="E146" s="87"/>
      <c r="F146" s="73"/>
    </row>
    <row r="147" spans="1:6" x14ac:dyDescent="0.3">
      <c r="A147" s="86"/>
      <c r="B147" s="60"/>
      <c r="C147" s="73"/>
      <c r="D147" s="75"/>
      <c r="E147" s="87"/>
      <c r="F147" s="73"/>
    </row>
    <row r="148" spans="1:6" x14ac:dyDescent="0.3">
      <c r="A148" s="86"/>
      <c r="B148" s="60"/>
      <c r="C148" s="73"/>
      <c r="D148" s="75"/>
      <c r="E148" s="87"/>
      <c r="F148" s="73"/>
    </row>
    <row r="149" spans="1:6" x14ac:dyDescent="0.3">
      <c r="A149" s="86"/>
      <c r="B149" s="60"/>
      <c r="C149" s="73"/>
      <c r="D149" s="75"/>
      <c r="E149" s="87"/>
      <c r="F149" s="73"/>
    </row>
    <row r="150" spans="1:6" x14ac:dyDescent="0.3">
      <c r="A150" s="86"/>
      <c r="B150" s="60"/>
      <c r="C150" s="73"/>
      <c r="D150" s="75"/>
      <c r="E150" s="87"/>
      <c r="F150" s="73"/>
    </row>
    <row r="151" spans="1:6" x14ac:dyDescent="0.3">
      <c r="A151" s="86"/>
      <c r="B151" s="60"/>
      <c r="C151" s="73"/>
      <c r="D151" s="75"/>
      <c r="E151" s="87"/>
      <c r="F151" s="73"/>
    </row>
    <row r="152" spans="1:6" x14ac:dyDescent="0.3">
      <c r="A152" s="86"/>
      <c r="B152" s="60"/>
      <c r="C152" s="73"/>
      <c r="D152" s="75"/>
      <c r="E152" s="87"/>
      <c r="F152" s="73"/>
    </row>
    <row r="153" spans="1:6" x14ac:dyDescent="0.3">
      <c r="A153" s="86"/>
      <c r="B153" s="60"/>
      <c r="C153" s="73"/>
      <c r="D153" s="75"/>
      <c r="E153" s="87"/>
      <c r="F153" s="73"/>
    </row>
    <row r="154" spans="1:6" x14ac:dyDescent="0.3">
      <c r="A154" s="86"/>
      <c r="B154" s="60"/>
      <c r="C154" s="73"/>
      <c r="D154" s="75"/>
      <c r="E154" s="87"/>
      <c r="F154" s="73"/>
    </row>
    <row r="155" spans="1:6" x14ac:dyDescent="0.3">
      <c r="A155" s="86"/>
      <c r="B155" s="60"/>
      <c r="C155" s="73"/>
      <c r="D155" s="75"/>
      <c r="E155" s="87"/>
      <c r="F155" s="73"/>
    </row>
    <row r="156" spans="1:6" x14ac:dyDescent="0.3">
      <c r="A156" s="86"/>
      <c r="B156" s="60"/>
      <c r="C156" s="73"/>
      <c r="D156" s="75"/>
      <c r="E156" s="87"/>
      <c r="F156" s="73"/>
    </row>
    <row r="157" spans="1:6" x14ac:dyDescent="0.3">
      <c r="A157" s="86"/>
      <c r="B157" s="60"/>
      <c r="C157" s="73"/>
      <c r="D157" s="75"/>
      <c r="E157" s="87"/>
      <c r="F157" s="73"/>
    </row>
    <row r="158" spans="1:6" x14ac:dyDescent="0.3">
      <c r="A158" s="86"/>
      <c r="B158" s="60"/>
      <c r="C158" s="73"/>
      <c r="D158" s="75"/>
      <c r="E158" s="87"/>
      <c r="F158" s="73"/>
    </row>
    <row r="159" spans="1:6" x14ac:dyDescent="0.3">
      <c r="A159" s="86"/>
      <c r="B159" s="60"/>
      <c r="C159" s="73"/>
      <c r="D159" s="75"/>
      <c r="E159" s="87"/>
      <c r="F159" s="73"/>
    </row>
    <row r="160" spans="1:6" x14ac:dyDescent="0.3">
      <c r="A160" s="86"/>
      <c r="B160" s="60"/>
      <c r="C160" s="73"/>
      <c r="D160" s="75"/>
      <c r="E160" s="87"/>
      <c r="F160" s="73"/>
    </row>
    <row r="161" spans="1:6" x14ac:dyDescent="0.3">
      <c r="A161" s="86"/>
      <c r="B161" s="60"/>
      <c r="C161" s="73"/>
      <c r="D161" s="75"/>
      <c r="E161" s="87"/>
      <c r="F161" s="73"/>
    </row>
    <row r="162" spans="1:6" x14ac:dyDescent="0.3">
      <c r="A162" s="86"/>
      <c r="B162" s="60"/>
      <c r="C162" s="73"/>
      <c r="D162" s="75"/>
      <c r="E162" s="87"/>
      <c r="F162" s="73"/>
    </row>
    <row r="163" spans="1:6" x14ac:dyDescent="0.3">
      <c r="A163" s="86"/>
      <c r="B163" s="60"/>
      <c r="C163" s="73"/>
      <c r="D163" s="75"/>
      <c r="E163" s="87"/>
      <c r="F163" s="73"/>
    </row>
    <row r="164" spans="1:6" x14ac:dyDescent="0.3">
      <c r="A164" s="86"/>
      <c r="B164" s="60"/>
      <c r="C164" s="73"/>
      <c r="D164" s="75"/>
      <c r="E164" s="87"/>
      <c r="F164" s="73"/>
    </row>
    <row r="165" spans="1:6" x14ac:dyDescent="0.3">
      <c r="A165" s="86"/>
      <c r="B165" s="60"/>
      <c r="C165" s="73"/>
      <c r="D165" s="75"/>
      <c r="E165" s="87"/>
      <c r="F165" s="73"/>
    </row>
    <row r="166" spans="1:6" x14ac:dyDescent="0.3">
      <c r="A166" s="86"/>
      <c r="B166" s="60"/>
      <c r="C166" s="73"/>
      <c r="D166" s="75"/>
      <c r="E166" s="87"/>
      <c r="F166" s="73"/>
    </row>
    <row r="167" spans="1:6" x14ac:dyDescent="0.3">
      <c r="A167" s="86"/>
      <c r="B167" s="60"/>
      <c r="C167" s="73"/>
      <c r="D167" s="75"/>
      <c r="E167" s="87"/>
      <c r="F167" s="73"/>
    </row>
    <row r="168" spans="1:6" x14ac:dyDescent="0.3">
      <c r="A168" s="86"/>
      <c r="B168" s="60"/>
      <c r="C168" s="73"/>
      <c r="D168" s="75"/>
      <c r="E168" s="87"/>
      <c r="F168" s="73"/>
    </row>
    <row r="169" spans="1:6" x14ac:dyDescent="0.3">
      <c r="A169" s="86"/>
      <c r="B169" s="60"/>
      <c r="C169" s="73"/>
      <c r="D169" s="75"/>
      <c r="E169" s="87"/>
      <c r="F169" s="73"/>
    </row>
    <row r="170" spans="1:6" x14ac:dyDescent="0.3">
      <c r="A170" s="86"/>
      <c r="B170" s="60"/>
      <c r="C170" s="73"/>
      <c r="D170" s="75"/>
      <c r="E170" s="87"/>
      <c r="F170" s="73"/>
    </row>
    <row r="171" spans="1:6" x14ac:dyDescent="0.3">
      <c r="A171" s="86"/>
      <c r="B171" s="60"/>
      <c r="C171" s="73"/>
      <c r="D171" s="75"/>
      <c r="E171" s="87"/>
      <c r="F171" s="73"/>
    </row>
    <row r="172" spans="1:6" x14ac:dyDescent="0.3">
      <c r="A172" s="86"/>
      <c r="B172" s="60"/>
      <c r="C172" s="73"/>
      <c r="D172" s="75"/>
      <c r="E172" s="87"/>
      <c r="F172" s="73"/>
    </row>
    <row r="173" spans="1:6" x14ac:dyDescent="0.3">
      <c r="A173" s="86"/>
      <c r="B173" s="60"/>
      <c r="C173" s="73"/>
      <c r="D173" s="75"/>
      <c r="E173" s="87"/>
      <c r="F173" s="73"/>
    </row>
    <row r="174" spans="1:6" x14ac:dyDescent="0.3">
      <c r="A174" s="86"/>
      <c r="B174" s="60"/>
      <c r="C174" s="73"/>
      <c r="D174" s="75"/>
      <c r="E174" s="87"/>
      <c r="F174" s="73"/>
    </row>
    <row r="175" spans="1:6" x14ac:dyDescent="0.3">
      <c r="A175" s="86"/>
      <c r="B175" s="60"/>
      <c r="C175" s="73"/>
      <c r="D175" s="75"/>
      <c r="E175" s="87"/>
      <c r="F175" s="73"/>
    </row>
    <row r="176" spans="1:6" x14ac:dyDescent="0.3">
      <c r="A176" s="86"/>
      <c r="B176" s="60"/>
      <c r="C176" s="73"/>
      <c r="D176" s="75"/>
      <c r="E176" s="87"/>
      <c r="F176" s="73"/>
    </row>
    <row r="177" spans="1:6" x14ac:dyDescent="0.3">
      <c r="A177" s="86"/>
      <c r="B177" s="60"/>
      <c r="C177" s="73"/>
      <c r="D177" s="75"/>
      <c r="E177" s="87"/>
      <c r="F177" s="73"/>
    </row>
    <row r="178" spans="1:6" x14ac:dyDescent="0.3">
      <c r="A178" s="86"/>
      <c r="B178" s="60"/>
      <c r="C178" s="73"/>
      <c r="D178" s="75"/>
      <c r="E178" s="87"/>
      <c r="F178" s="73"/>
    </row>
    <row r="179" spans="1:6" x14ac:dyDescent="0.3">
      <c r="A179" s="86"/>
      <c r="B179" s="60"/>
      <c r="C179" s="73"/>
      <c r="D179" s="75"/>
      <c r="E179" s="87"/>
      <c r="F179" s="73"/>
    </row>
    <row r="180" spans="1:6" x14ac:dyDescent="0.3">
      <c r="A180" s="86"/>
      <c r="B180" s="60"/>
      <c r="C180" s="73"/>
      <c r="D180" s="75"/>
      <c r="E180" s="87"/>
      <c r="F180" s="73"/>
    </row>
    <row r="181" spans="1:6" x14ac:dyDescent="0.3">
      <c r="A181" s="86"/>
      <c r="B181" s="60"/>
      <c r="C181" s="73"/>
      <c r="D181" s="75"/>
      <c r="E181" s="87"/>
      <c r="F181" s="73"/>
    </row>
    <row r="182" spans="1:6" x14ac:dyDescent="0.3">
      <c r="A182" s="86"/>
      <c r="B182" s="60"/>
      <c r="C182" s="73"/>
      <c r="D182" s="75"/>
      <c r="E182" s="87"/>
      <c r="F182" s="73"/>
    </row>
    <row r="183" spans="1:6" x14ac:dyDescent="0.3">
      <c r="A183" s="86"/>
      <c r="B183" s="60"/>
      <c r="C183" s="73"/>
      <c r="D183" s="75"/>
      <c r="E183" s="87"/>
      <c r="F183" s="73"/>
    </row>
    <row r="184" spans="1:6" x14ac:dyDescent="0.3">
      <c r="A184" s="86"/>
      <c r="B184" s="60"/>
      <c r="C184" s="73"/>
      <c r="D184" s="75"/>
      <c r="E184" s="87"/>
      <c r="F184" s="7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A4BD5-0E8D-4B3F-B9EA-FCC2389519D1}">
  <dimension ref="A1:N188"/>
  <sheetViews>
    <sheetView workbookViewId="0">
      <selection activeCell="F107" sqref="F107"/>
    </sheetView>
  </sheetViews>
  <sheetFormatPr defaultRowHeight="14.4" x14ac:dyDescent="0.3"/>
  <cols>
    <col min="1" max="1" width="18.44140625" bestFit="1" customWidth="1"/>
    <col min="2" max="2" width="83.88671875" customWidth="1"/>
    <col min="3" max="3" width="14.5546875" style="292" bestFit="1" customWidth="1"/>
    <col min="4" max="4" width="5.44140625" style="292" bestFit="1" customWidth="1"/>
    <col min="5" max="5" width="13.5546875" style="293" bestFit="1" customWidth="1"/>
    <col min="6" max="6" width="14.88671875" style="293" customWidth="1"/>
    <col min="7" max="7" width="9.88671875" bestFit="1" customWidth="1"/>
    <col min="8" max="8" width="15.5546875" customWidth="1"/>
    <col min="9" max="9" width="9.88671875" customWidth="1"/>
    <col min="10" max="10" width="13.5546875" bestFit="1" customWidth="1"/>
    <col min="11" max="11" width="48.44140625" customWidth="1"/>
    <col min="12" max="12" width="17.5546875" customWidth="1"/>
  </cols>
  <sheetData>
    <row r="1" spans="1:13" ht="51" customHeight="1" x14ac:dyDescent="0.3">
      <c r="A1" s="294"/>
      <c r="B1" s="294"/>
      <c r="C1" s="294"/>
      <c r="D1" s="294"/>
      <c r="E1" s="294"/>
      <c r="F1" s="294"/>
      <c r="G1" s="2"/>
      <c r="H1" s="188"/>
      <c r="I1" s="2"/>
      <c r="J1" s="2"/>
      <c r="K1" s="2"/>
      <c r="L1" s="2"/>
      <c r="M1" s="2"/>
    </row>
    <row r="2" spans="1:13" x14ac:dyDescent="0.3">
      <c r="A2" s="294" t="s">
        <v>60</v>
      </c>
      <c r="B2" s="294"/>
      <c r="C2" s="294"/>
      <c r="D2" s="294"/>
      <c r="E2" s="294"/>
      <c r="F2" s="294"/>
      <c r="G2" s="2"/>
      <c r="H2" s="188"/>
      <c r="I2" s="2"/>
      <c r="J2" s="2"/>
      <c r="K2" s="2"/>
      <c r="L2" s="2"/>
      <c r="M2" s="2"/>
    </row>
    <row r="3" spans="1:13" x14ac:dyDescent="0.3">
      <c r="A3" s="189" t="s">
        <v>139</v>
      </c>
      <c r="B3" s="190" t="s">
        <v>140</v>
      </c>
      <c r="C3" s="191"/>
      <c r="D3" s="192"/>
      <c r="E3" s="193"/>
      <c r="F3" s="194"/>
      <c r="G3" s="2"/>
      <c r="H3" s="188"/>
      <c r="I3" s="2"/>
      <c r="J3" s="2"/>
      <c r="K3" s="2"/>
      <c r="L3" s="2"/>
      <c r="M3" s="2"/>
    </row>
    <row r="4" spans="1:13" x14ac:dyDescent="0.3">
      <c r="A4" s="195" t="s">
        <v>141</v>
      </c>
      <c r="B4" s="196" t="s">
        <v>142</v>
      </c>
      <c r="C4" s="197"/>
      <c r="D4" s="198"/>
      <c r="E4" s="199"/>
      <c r="F4" s="200"/>
      <c r="G4" s="2"/>
      <c r="H4" s="188"/>
      <c r="I4" s="2"/>
      <c r="J4" s="2"/>
      <c r="K4" s="2"/>
      <c r="L4" s="2"/>
      <c r="M4" s="2"/>
    </row>
    <row r="5" spans="1:13" x14ac:dyDescent="0.3">
      <c r="A5" s="201" t="s">
        <v>143</v>
      </c>
      <c r="B5" s="202">
        <f ca="1">TODAY()</f>
        <v>45512</v>
      </c>
      <c r="C5" s="197"/>
      <c r="D5" s="198"/>
      <c r="E5" s="199"/>
      <c r="F5" s="200"/>
      <c r="G5" s="2"/>
      <c r="H5" s="188"/>
      <c r="I5" s="2"/>
      <c r="J5" s="2"/>
      <c r="K5" s="2"/>
      <c r="L5" s="2"/>
      <c r="M5" s="2"/>
    </row>
    <row r="6" spans="1:13" ht="3" customHeight="1" x14ac:dyDescent="0.3">
      <c r="A6" s="203"/>
      <c r="B6" s="204"/>
      <c r="C6" s="205"/>
      <c r="D6" s="206"/>
      <c r="E6" s="207"/>
      <c r="F6" s="208"/>
      <c r="G6" s="2"/>
      <c r="H6" s="188"/>
      <c r="I6" s="2"/>
      <c r="J6" s="2"/>
      <c r="K6" s="2"/>
      <c r="L6" s="209"/>
      <c r="M6" s="2"/>
    </row>
    <row r="7" spans="1:13" s="220" customFormat="1" x14ac:dyDescent="0.3">
      <c r="A7" s="210" t="s">
        <v>144</v>
      </c>
      <c r="B7" s="211" t="s">
        <v>145</v>
      </c>
      <c r="C7" s="212" t="s">
        <v>1</v>
      </c>
      <c r="D7" s="213" t="s">
        <v>2</v>
      </c>
      <c r="E7" s="214" t="s">
        <v>146</v>
      </c>
      <c r="F7" s="215" t="s">
        <v>4</v>
      </c>
      <c r="G7" s="216"/>
      <c r="H7" s="217"/>
      <c r="I7" s="216"/>
      <c r="J7" s="218"/>
      <c r="K7" s="219"/>
      <c r="L7" s="219"/>
      <c r="M7" s="219"/>
    </row>
    <row r="8" spans="1:13" x14ac:dyDescent="0.3">
      <c r="A8" s="221" t="s">
        <v>6</v>
      </c>
      <c r="B8" s="222" t="s">
        <v>7</v>
      </c>
      <c r="C8" s="223">
        <f>SUM(F10:F21)</f>
        <v>10000</v>
      </c>
      <c r="D8" s="224"/>
      <c r="E8" s="225"/>
      <c r="F8" s="226"/>
      <c r="G8" s="227"/>
      <c r="H8" s="228"/>
      <c r="I8" s="227"/>
      <c r="J8" s="64"/>
      <c r="K8" s="27"/>
      <c r="L8" s="27"/>
      <c r="M8" s="27"/>
    </row>
    <row r="9" spans="1:13" x14ac:dyDescent="0.3">
      <c r="A9" s="229" t="s">
        <v>8</v>
      </c>
      <c r="B9" s="230" t="s">
        <v>9</v>
      </c>
      <c r="C9" s="231">
        <f>SUM(F10)</f>
        <v>0</v>
      </c>
      <c r="D9" s="232"/>
      <c r="E9" s="233"/>
      <c r="F9" s="234"/>
      <c r="G9" s="227"/>
      <c r="H9" s="235"/>
      <c r="I9" s="227"/>
      <c r="J9" s="228"/>
      <c r="K9" s="27"/>
      <c r="L9" s="27"/>
      <c r="M9" s="27"/>
    </row>
    <row r="10" spans="1:13" x14ac:dyDescent="0.3">
      <c r="A10" s="59" t="s">
        <v>63</v>
      </c>
      <c r="B10" s="68" t="s">
        <v>147</v>
      </c>
      <c r="C10" s="106"/>
      <c r="D10" s="107" t="s">
        <v>10</v>
      </c>
      <c r="E10" s="108"/>
      <c r="F10" s="109">
        <f>E10</f>
        <v>0</v>
      </c>
      <c r="G10" s="236"/>
      <c r="H10" s="237"/>
      <c r="I10" s="236"/>
      <c r="J10" s="175"/>
      <c r="K10" s="238"/>
      <c r="L10" s="55"/>
      <c r="M10" s="55"/>
    </row>
    <row r="11" spans="1:13" x14ac:dyDescent="0.3">
      <c r="A11" s="59" t="s">
        <v>148</v>
      </c>
      <c r="B11" s="68" t="s">
        <v>93</v>
      </c>
      <c r="C11" s="106"/>
      <c r="D11" s="107" t="s">
        <v>10</v>
      </c>
      <c r="E11" s="108"/>
      <c r="F11" s="109">
        <f>C11*E11</f>
        <v>0</v>
      </c>
      <c r="G11" s="236"/>
      <c r="H11" s="237"/>
      <c r="I11" s="236"/>
      <c r="J11" s="175"/>
      <c r="K11" s="238"/>
      <c r="L11" s="55"/>
      <c r="M11" s="55"/>
    </row>
    <row r="12" spans="1:13" x14ac:dyDescent="0.3">
      <c r="A12" s="59" t="s">
        <v>149</v>
      </c>
      <c r="B12" s="68" t="s">
        <v>150</v>
      </c>
      <c r="C12" s="239"/>
      <c r="D12" s="107" t="s">
        <v>10</v>
      </c>
      <c r="E12" s="240" t="s">
        <v>151</v>
      </c>
      <c r="F12" s="241" t="s">
        <v>151</v>
      </c>
      <c r="G12" s="236"/>
      <c r="H12" s="237"/>
      <c r="I12" s="236"/>
      <c r="J12" s="175"/>
      <c r="K12" s="55"/>
      <c r="L12" s="55"/>
      <c r="M12" s="55"/>
    </row>
    <row r="13" spans="1:13" x14ac:dyDescent="0.3">
      <c r="A13" s="59" t="s">
        <v>152</v>
      </c>
      <c r="B13" s="68" t="s">
        <v>153</v>
      </c>
      <c r="C13" s="239"/>
      <c r="D13" s="107" t="s">
        <v>10</v>
      </c>
      <c r="E13" s="240" t="s">
        <v>151</v>
      </c>
      <c r="F13" s="241" t="s">
        <v>151</v>
      </c>
      <c r="G13" s="236"/>
      <c r="H13" s="237"/>
      <c r="I13" s="236"/>
      <c r="J13" s="175"/>
      <c r="K13" s="27"/>
      <c r="L13" s="27"/>
      <c r="M13" s="27"/>
    </row>
    <row r="14" spans="1:13" x14ac:dyDescent="0.3">
      <c r="A14" s="59" t="s">
        <v>154</v>
      </c>
      <c r="B14" s="68"/>
      <c r="C14" s="239"/>
      <c r="D14" s="107" t="s">
        <v>10</v>
      </c>
      <c r="E14" s="240" t="s">
        <v>151</v>
      </c>
      <c r="F14" s="241"/>
      <c r="G14" s="236"/>
      <c r="H14" s="237"/>
      <c r="I14" s="236"/>
      <c r="J14" s="175"/>
      <c r="K14" s="27"/>
      <c r="L14" s="27"/>
      <c r="M14" s="27"/>
    </row>
    <row r="15" spans="1:13" x14ac:dyDescent="0.3">
      <c r="A15" s="56"/>
      <c r="B15" s="94"/>
      <c r="C15" s="242"/>
      <c r="D15" s="243"/>
      <c r="E15" s="244"/>
      <c r="F15" s="245"/>
      <c r="G15" s="236"/>
      <c r="H15" s="237"/>
      <c r="I15" s="236"/>
      <c r="J15" s="175"/>
      <c r="K15" s="27"/>
      <c r="L15" s="27"/>
      <c r="M15" s="27"/>
    </row>
    <row r="16" spans="1:13" x14ac:dyDescent="0.3">
      <c r="A16" s="229" t="s">
        <v>64</v>
      </c>
      <c r="B16" s="246" t="s">
        <v>65</v>
      </c>
      <c r="C16" s="231">
        <f>SUM(F17:F19)</f>
        <v>10000</v>
      </c>
      <c r="D16" s="232"/>
      <c r="E16" s="233"/>
      <c r="F16" s="234"/>
      <c r="G16" s="236"/>
      <c r="H16" s="237"/>
      <c r="I16" s="236"/>
      <c r="J16" s="175"/>
      <c r="K16" s="27"/>
      <c r="L16" s="27"/>
      <c r="M16" s="27"/>
    </row>
    <row r="17" spans="1:14" x14ac:dyDescent="0.3">
      <c r="A17" s="59" t="s">
        <v>66</v>
      </c>
      <c r="B17" s="68" t="s">
        <v>155</v>
      </c>
      <c r="C17" s="106">
        <v>1</v>
      </c>
      <c r="D17" s="107" t="s">
        <v>10</v>
      </c>
      <c r="E17" s="108">
        <v>10000</v>
      </c>
      <c r="F17" s="109">
        <f>C17*E17</f>
        <v>10000</v>
      </c>
      <c r="G17" s="236"/>
      <c r="H17" s="237"/>
      <c r="I17" s="236"/>
      <c r="J17" s="175"/>
      <c r="K17" s="55"/>
      <c r="L17" s="55"/>
      <c r="M17" s="55"/>
    </row>
    <row r="18" spans="1:14" x14ac:dyDescent="0.3">
      <c r="A18" s="59" t="s">
        <v>156</v>
      </c>
      <c r="B18" s="68" t="s">
        <v>157</v>
      </c>
      <c r="C18" s="106"/>
      <c r="D18" s="107" t="s">
        <v>80</v>
      </c>
      <c r="E18" s="110"/>
      <c r="F18" s="109">
        <f>C18*E18</f>
        <v>0</v>
      </c>
      <c r="G18" s="236"/>
      <c r="H18" s="237"/>
      <c r="I18" s="236"/>
      <c r="J18" s="175"/>
      <c r="K18" s="55"/>
      <c r="L18" s="55"/>
      <c r="M18" s="55"/>
    </row>
    <row r="19" spans="1:14" x14ac:dyDescent="0.3">
      <c r="A19" s="59" t="s">
        <v>158</v>
      </c>
      <c r="B19" s="68" t="s">
        <v>159</v>
      </c>
      <c r="C19" s="106"/>
      <c r="D19" s="107" t="s">
        <v>10</v>
      </c>
      <c r="E19" s="110"/>
      <c r="F19" s="109">
        <f>E19</f>
        <v>0</v>
      </c>
      <c r="G19" s="236"/>
      <c r="H19" s="237"/>
      <c r="I19" s="236"/>
      <c r="J19" s="175"/>
      <c r="K19" s="55"/>
      <c r="L19" s="55"/>
      <c r="M19" s="55"/>
    </row>
    <row r="20" spans="1:14" x14ac:dyDescent="0.3">
      <c r="A20" s="59"/>
      <c r="B20" s="68"/>
      <c r="C20" s="239"/>
      <c r="D20" s="247"/>
      <c r="E20" s="248"/>
      <c r="F20" s="241"/>
      <c r="G20" s="236"/>
      <c r="H20" s="237"/>
      <c r="I20" s="236"/>
      <c r="J20" s="175"/>
      <c r="K20" s="55"/>
      <c r="L20" s="55"/>
      <c r="M20" s="55"/>
    </row>
    <row r="21" spans="1:14" x14ac:dyDescent="0.3">
      <c r="A21" s="59"/>
      <c r="B21" s="68"/>
      <c r="C21" s="239"/>
      <c r="D21" s="247"/>
      <c r="E21" s="248"/>
      <c r="F21" s="241"/>
      <c r="G21" s="236"/>
      <c r="H21" s="237"/>
      <c r="I21" s="236"/>
      <c r="J21" s="175"/>
      <c r="K21" s="55"/>
      <c r="L21" s="55"/>
      <c r="M21" s="55"/>
    </row>
    <row r="22" spans="1:14" x14ac:dyDescent="0.3">
      <c r="A22" s="9" t="s">
        <v>11</v>
      </c>
      <c r="B22" s="65" t="s">
        <v>160</v>
      </c>
      <c r="C22" s="249">
        <f>SUM(F23:F56)</f>
        <v>30000</v>
      </c>
      <c r="D22" s="250"/>
      <c r="E22" s="251"/>
      <c r="F22" s="252"/>
      <c r="G22" s="236"/>
      <c r="H22" s="237"/>
      <c r="I22" s="236"/>
      <c r="J22" s="175"/>
      <c r="K22" s="27"/>
      <c r="L22" s="27"/>
      <c r="M22" s="27"/>
    </row>
    <row r="23" spans="1:14" x14ac:dyDescent="0.3">
      <c r="A23" s="229" t="s">
        <v>68</v>
      </c>
      <c r="B23" s="246" t="s">
        <v>69</v>
      </c>
      <c r="C23" s="253">
        <f>SUM(F24)</f>
        <v>0</v>
      </c>
      <c r="D23" s="232"/>
      <c r="E23" s="233"/>
      <c r="F23" s="234"/>
      <c r="G23" s="236"/>
      <c r="H23" s="237"/>
      <c r="I23" s="236"/>
      <c r="J23" s="175"/>
      <c r="K23" s="27"/>
      <c r="L23" s="27"/>
      <c r="M23" s="27"/>
    </row>
    <row r="24" spans="1:14" x14ac:dyDescent="0.3">
      <c r="A24" s="59" t="s">
        <v>70</v>
      </c>
      <c r="B24" s="68" t="s">
        <v>161</v>
      </c>
      <c r="C24" s="239"/>
      <c r="D24" s="107" t="s">
        <v>10</v>
      </c>
      <c r="E24" s="240"/>
      <c r="F24" s="241"/>
      <c r="G24" s="236"/>
      <c r="H24" s="237"/>
      <c r="I24" s="236"/>
      <c r="J24" s="175"/>
      <c r="K24" s="254"/>
      <c r="L24" s="74"/>
      <c r="M24" s="74"/>
    </row>
    <row r="25" spans="1:14" x14ac:dyDescent="0.3">
      <c r="A25" s="59"/>
      <c r="B25" s="97"/>
      <c r="C25" s="239"/>
      <c r="D25" s="247"/>
      <c r="E25" s="248"/>
      <c r="F25" s="241"/>
      <c r="G25" s="236"/>
      <c r="H25" s="237"/>
      <c r="I25" s="236"/>
      <c r="J25" s="175"/>
      <c r="K25" s="55"/>
      <c r="L25" s="55"/>
      <c r="M25" s="55"/>
    </row>
    <row r="26" spans="1:14" x14ac:dyDescent="0.3">
      <c r="A26" s="229" t="s">
        <v>12</v>
      </c>
      <c r="B26" s="246" t="s">
        <v>13</v>
      </c>
      <c r="C26" s="253">
        <f>SUM(F27:F30)</f>
        <v>15000</v>
      </c>
      <c r="D26" s="232"/>
      <c r="E26" s="233"/>
      <c r="F26" s="234"/>
      <c r="G26" s="236"/>
      <c r="H26" s="235"/>
      <c r="I26" s="236"/>
      <c r="J26" s="175"/>
      <c r="K26" s="55"/>
      <c r="L26" s="27"/>
      <c r="M26" s="27"/>
    </row>
    <row r="27" spans="1:14" x14ac:dyDescent="0.3">
      <c r="A27" s="59" t="s">
        <v>162</v>
      </c>
      <c r="B27" s="68" t="s">
        <v>163</v>
      </c>
      <c r="C27" s="106">
        <v>1</v>
      </c>
      <c r="D27" s="107" t="s">
        <v>10</v>
      </c>
      <c r="E27" s="255">
        <v>2500</v>
      </c>
      <c r="F27" s="109">
        <f>E27</f>
        <v>2500</v>
      </c>
      <c r="G27" s="236"/>
      <c r="H27" s="237"/>
      <c r="I27" s="236"/>
      <c r="J27" s="175"/>
      <c r="K27" s="55"/>
      <c r="L27" s="27"/>
      <c r="M27" s="27"/>
    </row>
    <row r="28" spans="1:14" x14ac:dyDescent="0.3">
      <c r="A28" s="59" t="s">
        <v>71</v>
      </c>
      <c r="B28" s="68" t="s">
        <v>164</v>
      </c>
      <c r="C28" s="106">
        <v>1</v>
      </c>
      <c r="D28" s="107" t="s">
        <v>10</v>
      </c>
      <c r="E28" s="255">
        <v>10000</v>
      </c>
      <c r="F28" s="109">
        <f>E28</f>
        <v>10000</v>
      </c>
      <c r="G28" s="236"/>
      <c r="H28" s="237"/>
      <c r="I28" s="236"/>
      <c r="J28" s="175"/>
      <c r="K28" s="27"/>
      <c r="L28" s="55"/>
      <c r="M28" s="55"/>
      <c r="N28" s="55"/>
    </row>
    <row r="29" spans="1:14" x14ac:dyDescent="0.3">
      <c r="A29" s="59" t="s">
        <v>165</v>
      </c>
      <c r="B29" s="68" t="s">
        <v>166</v>
      </c>
      <c r="C29" s="106">
        <v>1</v>
      </c>
      <c r="D29" s="107" t="s">
        <v>10</v>
      </c>
      <c r="E29" s="255">
        <v>2500</v>
      </c>
      <c r="F29" s="109">
        <f>E29</f>
        <v>2500</v>
      </c>
      <c r="G29" s="236"/>
      <c r="H29" s="237"/>
      <c r="I29" s="236"/>
      <c r="J29" s="175"/>
      <c r="K29" s="55"/>
      <c r="L29" s="55"/>
      <c r="M29" s="55"/>
      <c r="N29" s="55"/>
    </row>
    <row r="30" spans="1:14" x14ac:dyDescent="0.3">
      <c r="A30" s="229" t="s">
        <v>14</v>
      </c>
      <c r="B30" s="246" t="s">
        <v>72</v>
      </c>
      <c r="C30" s="253">
        <f>SUM(F31:F35)</f>
        <v>0</v>
      </c>
      <c r="D30" s="256"/>
      <c r="E30" s="257"/>
      <c r="F30" s="258"/>
      <c r="G30" s="236"/>
      <c r="H30" s="228"/>
      <c r="I30" s="236"/>
      <c r="J30" s="175"/>
      <c r="K30" s="27"/>
      <c r="L30" s="27"/>
      <c r="M30" s="27"/>
      <c r="N30" s="27"/>
    </row>
    <row r="31" spans="1:14" x14ac:dyDescent="0.3">
      <c r="A31" s="59" t="s">
        <v>167</v>
      </c>
      <c r="B31" s="68" t="s">
        <v>168</v>
      </c>
      <c r="C31" s="106"/>
      <c r="D31" s="107" t="s">
        <v>10</v>
      </c>
      <c r="E31" s="108"/>
      <c r="F31" s="108">
        <f>E31</f>
        <v>0</v>
      </c>
      <c r="G31" s="236"/>
      <c r="H31" s="237"/>
      <c r="I31" s="236"/>
      <c r="K31" s="70"/>
      <c r="L31" s="71"/>
      <c r="M31" s="72"/>
      <c r="N31" s="55"/>
    </row>
    <row r="32" spans="1:14" x14ac:dyDescent="0.3">
      <c r="A32" s="59" t="s">
        <v>73</v>
      </c>
      <c r="B32" s="68"/>
      <c r="C32" s="239"/>
      <c r="D32" s="247"/>
      <c r="E32" s="248"/>
      <c r="F32" s="241"/>
      <c r="G32" s="236"/>
      <c r="H32" s="237"/>
      <c r="I32" s="236"/>
      <c r="J32" s="175"/>
      <c r="K32" s="70"/>
      <c r="L32" s="71"/>
      <c r="M32" s="72"/>
      <c r="N32" s="55"/>
    </row>
    <row r="33" spans="1:14" x14ac:dyDescent="0.3">
      <c r="A33" s="59" t="s">
        <v>169</v>
      </c>
      <c r="B33" s="68"/>
      <c r="C33" s="239"/>
      <c r="D33" s="247"/>
      <c r="E33" s="248"/>
      <c r="F33" s="241"/>
      <c r="G33" s="236"/>
      <c r="H33" s="237"/>
      <c r="I33" s="236"/>
      <c r="J33" s="175"/>
      <c r="K33" s="70"/>
      <c r="L33" s="71"/>
      <c r="M33" s="72"/>
      <c r="N33" s="55"/>
    </row>
    <row r="34" spans="1:14" x14ac:dyDescent="0.3">
      <c r="A34" s="59"/>
      <c r="B34" s="68"/>
      <c r="C34" s="239"/>
      <c r="D34" s="247"/>
      <c r="E34" s="248"/>
      <c r="F34" s="241"/>
      <c r="G34" s="236"/>
      <c r="H34" s="237"/>
      <c r="I34" s="236"/>
      <c r="J34" s="175"/>
      <c r="K34" s="55"/>
      <c r="L34" s="55"/>
      <c r="M34" s="55"/>
      <c r="N34" s="55"/>
    </row>
    <row r="35" spans="1:14" x14ac:dyDescent="0.3">
      <c r="A35" s="229" t="s">
        <v>16</v>
      </c>
      <c r="B35" s="246" t="s">
        <v>17</v>
      </c>
      <c r="C35" s="253">
        <f>SUM(F36:F38)</f>
        <v>0</v>
      </c>
      <c r="D35" s="256"/>
      <c r="E35" s="257"/>
      <c r="F35" s="258"/>
      <c r="G35" s="236"/>
      <c r="H35" s="237"/>
      <c r="I35" s="236"/>
      <c r="J35" s="175"/>
      <c r="K35" s="27"/>
      <c r="L35" s="27"/>
      <c r="M35" s="27"/>
      <c r="N35" s="27"/>
    </row>
    <row r="36" spans="1:14" x14ac:dyDescent="0.3">
      <c r="A36" s="59" t="s">
        <v>74</v>
      </c>
      <c r="B36" s="68" t="s">
        <v>168</v>
      </c>
      <c r="C36" s="106"/>
      <c r="D36" s="107" t="s">
        <v>10</v>
      </c>
      <c r="E36" s="110"/>
      <c r="F36" s="109"/>
      <c r="G36" s="236"/>
      <c r="H36" s="237"/>
      <c r="I36" s="236"/>
      <c r="J36" s="175"/>
      <c r="K36" s="55"/>
      <c r="L36" s="55"/>
      <c r="M36" s="55"/>
      <c r="N36" s="55"/>
    </row>
    <row r="37" spans="1:14" x14ac:dyDescent="0.3">
      <c r="A37" s="59"/>
      <c r="B37" s="68"/>
      <c r="C37" s="239"/>
      <c r="D37" s="247"/>
      <c r="E37" s="248"/>
      <c r="F37" s="241"/>
      <c r="G37" s="236"/>
      <c r="H37" s="237"/>
      <c r="I37" s="236"/>
      <c r="J37" s="175"/>
      <c r="K37" s="55"/>
      <c r="L37" s="55"/>
      <c r="M37" s="55"/>
      <c r="N37" s="55"/>
    </row>
    <row r="38" spans="1:14" x14ac:dyDescent="0.3">
      <c r="A38" s="229" t="s">
        <v>18</v>
      </c>
      <c r="B38" s="246" t="s">
        <v>19</v>
      </c>
      <c r="C38" s="253">
        <f>SUM(F39:F41)</f>
        <v>0</v>
      </c>
      <c r="D38" s="232"/>
      <c r="E38" s="233"/>
      <c r="F38" s="234"/>
      <c r="G38" s="236"/>
      <c r="H38" s="237"/>
      <c r="I38" s="236"/>
      <c r="J38" s="175"/>
      <c r="K38" s="27"/>
      <c r="L38" s="27"/>
      <c r="M38" s="27"/>
      <c r="N38" s="27"/>
    </row>
    <row r="39" spans="1:14" x14ac:dyDescent="0.3">
      <c r="A39" s="59" t="s">
        <v>75</v>
      </c>
      <c r="B39" s="68" t="s">
        <v>168</v>
      </c>
      <c r="C39" s="108"/>
      <c r="D39" s="107" t="s">
        <v>10</v>
      </c>
      <c r="E39" s="110"/>
      <c r="F39" s="109"/>
      <c r="G39" s="236"/>
      <c r="H39" s="237"/>
      <c r="I39" s="236"/>
      <c r="J39" s="175"/>
      <c r="K39" s="55"/>
      <c r="L39" s="55"/>
      <c r="M39" s="55"/>
      <c r="N39" s="55"/>
    </row>
    <row r="40" spans="1:14" x14ac:dyDescent="0.3">
      <c r="A40" s="59"/>
      <c r="B40" s="68"/>
      <c r="C40" s="239"/>
      <c r="D40" s="247"/>
      <c r="E40" s="248"/>
      <c r="F40" s="241"/>
      <c r="G40" s="236"/>
      <c r="H40" s="237"/>
      <c r="I40" s="236"/>
      <c r="J40" s="175"/>
      <c r="K40" s="55"/>
      <c r="L40" s="55"/>
      <c r="M40" s="55"/>
      <c r="N40" s="55"/>
    </row>
    <row r="41" spans="1:14" x14ac:dyDescent="0.3">
      <c r="A41" s="229" t="s">
        <v>20</v>
      </c>
      <c r="B41" s="246" t="s">
        <v>21</v>
      </c>
      <c r="C41" s="253">
        <f>SUM(F42:F44)</f>
        <v>0</v>
      </c>
      <c r="D41" s="256"/>
      <c r="E41" s="257"/>
      <c r="F41" s="258"/>
      <c r="G41" s="236"/>
      <c r="H41" s="237"/>
      <c r="I41" s="236"/>
      <c r="J41" s="175"/>
      <c r="K41" s="27"/>
      <c r="L41" s="27"/>
      <c r="M41" s="27"/>
      <c r="N41" s="27"/>
    </row>
    <row r="42" spans="1:14" x14ac:dyDescent="0.3">
      <c r="A42" s="59" t="s">
        <v>76</v>
      </c>
      <c r="B42" s="68" t="s">
        <v>168</v>
      </c>
      <c r="C42" s="106"/>
      <c r="D42" s="107" t="s">
        <v>10</v>
      </c>
      <c r="E42" s="110">
        <v>0</v>
      </c>
      <c r="F42" s="109">
        <v>0</v>
      </c>
      <c r="G42" s="236"/>
      <c r="H42" s="237"/>
      <c r="I42" s="236"/>
      <c r="J42" s="175"/>
      <c r="K42" s="55"/>
      <c r="L42" s="55"/>
      <c r="M42" s="55"/>
      <c r="N42" s="55"/>
    </row>
    <row r="43" spans="1:14" x14ac:dyDescent="0.3">
      <c r="A43" s="59"/>
      <c r="B43" s="68"/>
      <c r="C43" s="106"/>
      <c r="D43" s="107"/>
      <c r="E43" s="110"/>
      <c r="F43" s="109"/>
      <c r="G43" s="236"/>
      <c r="H43" s="237"/>
      <c r="I43" s="236"/>
      <c r="J43" s="175"/>
      <c r="K43" s="55"/>
      <c r="L43" s="55"/>
      <c r="M43" s="55"/>
      <c r="N43" s="55"/>
    </row>
    <row r="44" spans="1:14" x14ac:dyDescent="0.3">
      <c r="A44" s="229" t="s">
        <v>22</v>
      </c>
      <c r="B44" s="246" t="s">
        <v>23</v>
      </c>
      <c r="C44" s="253">
        <f>SUM(F45:F47)</f>
        <v>0</v>
      </c>
      <c r="D44" s="256"/>
      <c r="E44" s="257"/>
      <c r="F44" s="258"/>
      <c r="G44" s="236"/>
      <c r="H44" s="237"/>
      <c r="I44" s="236"/>
      <c r="J44" s="175"/>
      <c r="K44" s="27"/>
      <c r="L44" s="27"/>
      <c r="M44" s="27"/>
      <c r="N44" s="27"/>
    </row>
    <row r="45" spans="1:14" x14ac:dyDescent="0.3">
      <c r="A45" s="59" t="s">
        <v>77</v>
      </c>
      <c r="B45" s="68" t="s">
        <v>168</v>
      </c>
      <c r="C45" s="106">
        <v>0</v>
      </c>
      <c r="D45" s="107" t="s">
        <v>10</v>
      </c>
      <c r="E45" s="110">
        <v>0</v>
      </c>
      <c r="F45" s="109">
        <v>0</v>
      </c>
      <c r="G45" s="236"/>
      <c r="H45" s="237"/>
      <c r="I45" s="236"/>
      <c r="J45" s="175"/>
      <c r="K45" s="55"/>
      <c r="L45" s="55"/>
      <c r="M45" s="55"/>
      <c r="N45" s="55"/>
    </row>
    <row r="46" spans="1:14" x14ac:dyDescent="0.3">
      <c r="A46" s="59"/>
      <c r="B46" s="68"/>
      <c r="C46" s="106"/>
      <c r="D46" s="107"/>
      <c r="E46" s="110"/>
      <c r="F46" s="109"/>
      <c r="G46" s="236"/>
      <c r="H46" s="237"/>
      <c r="I46" s="236"/>
      <c r="J46" s="175"/>
      <c r="K46" s="55"/>
      <c r="L46" s="55"/>
      <c r="M46" s="55"/>
      <c r="N46" s="55"/>
    </row>
    <row r="47" spans="1:14" x14ac:dyDescent="0.3">
      <c r="A47" s="229" t="s">
        <v>24</v>
      </c>
      <c r="B47" s="246" t="s">
        <v>25</v>
      </c>
      <c r="C47" s="253">
        <f>SUM(F48:F50)</f>
        <v>0</v>
      </c>
      <c r="D47" s="256"/>
      <c r="E47" s="257"/>
      <c r="F47" s="258"/>
      <c r="G47" s="236"/>
      <c r="H47" s="237"/>
      <c r="I47" s="236"/>
      <c r="J47" s="175"/>
      <c r="K47" s="27"/>
      <c r="L47" s="27"/>
      <c r="M47" s="27"/>
      <c r="N47" s="27"/>
    </row>
    <row r="48" spans="1:14" x14ac:dyDescent="0.3">
      <c r="A48" s="59" t="s">
        <v>78</v>
      </c>
      <c r="B48" s="68" t="s">
        <v>168</v>
      </c>
      <c r="C48" s="106">
        <v>0</v>
      </c>
      <c r="D48" s="107" t="s">
        <v>10</v>
      </c>
      <c r="E48" s="110">
        <v>0</v>
      </c>
      <c r="F48" s="109">
        <v>0</v>
      </c>
      <c r="G48" s="236"/>
      <c r="H48" s="237"/>
      <c r="I48" s="236"/>
      <c r="J48" s="175"/>
      <c r="K48" s="55"/>
      <c r="L48" s="55"/>
      <c r="M48" s="55"/>
      <c r="N48" s="55"/>
    </row>
    <row r="49" spans="1:14" x14ac:dyDescent="0.3">
      <c r="A49" s="59"/>
      <c r="B49" s="68"/>
      <c r="C49" s="106"/>
      <c r="D49" s="107"/>
      <c r="E49" s="110"/>
      <c r="F49" s="109"/>
      <c r="G49" s="236"/>
      <c r="H49" s="237"/>
      <c r="I49" s="236"/>
      <c r="J49" s="175"/>
      <c r="K49" s="55"/>
      <c r="L49" s="55"/>
      <c r="M49" s="55"/>
      <c r="N49" s="55"/>
    </row>
    <row r="50" spans="1:14" x14ac:dyDescent="0.3">
      <c r="A50" s="229" t="s">
        <v>26</v>
      </c>
      <c r="B50" s="246" t="s">
        <v>27</v>
      </c>
      <c r="C50" s="253">
        <f>SUM(F51:F52)</f>
        <v>15000</v>
      </c>
      <c r="D50" s="256"/>
      <c r="E50" s="257"/>
      <c r="F50" s="258"/>
      <c r="G50" s="236"/>
      <c r="H50" s="237"/>
      <c r="I50" s="236"/>
      <c r="J50" s="175"/>
      <c r="K50" s="27"/>
      <c r="L50" s="27"/>
      <c r="M50" s="27"/>
      <c r="N50" s="27"/>
    </row>
    <row r="51" spans="1:14" x14ac:dyDescent="0.3">
      <c r="A51" s="59" t="s">
        <v>79</v>
      </c>
      <c r="B51" s="68"/>
      <c r="C51" s="106">
        <v>1</v>
      </c>
      <c r="D51" s="107" t="s">
        <v>10</v>
      </c>
      <c r="E51" s="110">
        <v>15000</v>
      </c>
      <c r="F51" s="109">
        <f>C51*E51</f>
        <v>15000</v>
      </c>
      <c r="G51" s="236"/>
      <c r="H51" s="237"/>
      <c r="I51" s="236"/>
      <c r="J51" s="175"/>
      <c r="K51" s="55"/>
      <c r="L51" s="55"/>
      <c r="M51" s="55"/>
      <c r="N51" s="55"/>
    </row>
    <row r="52" spans="1:14" x14ac:dyDescent="0.3">
      <c r="A52" s="59"/>
      <c r="B52" s="68"/>
      <c r="C52" s="239"/>
      <c r="D52" s="247"/>
      <c r="E52" s="248"/>
      <c r="F52" s="241"/>
      <c r="G52" s="236"/>
      <c r="H52" s="237"/>
      <c r="I52" s="236"/>
      <c r="J52" s="175"/>
      <c r="K52" s="55"/>
      <c r="L52" s="55"/>
      <c r="M52" s="55"/>
      <c r="N52" s="55"/>
    </row>
    <row r="53" spans="1:14" x14ac:dyDescent="0.3">
      <c r="A53" s="229" t="s">
        <v>28</v>
      </c>
      <c r="B53" s="246" t="s">
        <v>29</v>
      </c>
      <c r="C53" s="253">
        <f>SUM(F54:F55)</f>
        <v>0</v>
      </c>
      <c r="D53" s="232"/>
      <c r="E53" s="233"/>
      <c r="F53" s="234"/>
      <c r="G53" s="236"/>
      <c r="H53" s="237"/>
      <c r="I53" s="236"/>
      <c r="J53" s="175"/>
      <c r="K53" s="27"/>
      <c r="L53" s="26"/>
      <c r="M53" s="26"/>
    </row>
    <row r="54" spans="1:14" x14ac:dyDescent="0.3">
      <c r="A54" s="59" t="s">
        <v>70</v>
      </c>
      <c r="B54" s="68"/>
      <c r="C54" s="106"/>
      <c r="D54" s="107" t="s">
        <v>80</v>
      </c>
      <c r="E54" s="248"/>
      <c r="F54" s="241"/>
      <c r="G54" s="236"/>
      <c r="H54" s="237"/>
      <c r="I54" s="236"/>
      <c r="J54" s="175"/>
      <c r="K54" s="55"/>
      <c r="L54" s="74"/>
      <c r="M54" s="74"/>
    </row>
    <row r="55" spans="1:14" x14ac:dyDescent="0.3">
      <c r="A55" s="59" t="s">
        <v>170</v>
      </c>
      <c r="B55" s="68"/>
      <c r="C55" s="239"/>
      <c r="D55" s="247"/>
      <c r="E55" s="248"/>
      <c r="F55" s="241"/>
      <c r="G55" s="236"/>
      <c r="H55" s="237"/>
      <c r="I55" s="236"/>
      <c r="J55" s="175"/>
      <c r="K55" s="55"/>
      <c r="L55" s="74"/>
      <c r="M55" s="74"/>
    </row>
    <row r="56" spans="1:14" x14ac:dyDescent="0.3">
      <c r="A56" s="59" t="s">
        <v>171</v>
      </c>
      <c r="B56" s="68"/>
      <c r="C56" s="239"/>
      <c r="D56" s="247"/>
      <c r="E56" s="248"/>
      <c r="F56" s="241"/>
      <c r="G56" s="236"/>
      <c r="H56" s="237"/>
      <c r="I56" s="236"/>
      <c r="J56" s="175"/>
      <c r="K56" s="55"/>
      <c r="L56" s="55"/>
      <c r="M56" s="55"/>
      <c r="N56" s="55"/>
    </row>
    <row r="57" spans="1:14" x14ac:dyDescent="0.3">
      <c r="A57" s="9" t="s">
        <v>30</v>
      </c>
      <c r="B57" s="65" t="s">
        <v>31</v>
      </c>
      <c r="C57" s="259">
        <f>SUM(F59:F74)</f>
        <v>50000</v>
      </c>
      <c r="D57" s="250"/>
      <c r="E57" s="251"/>
      <c r="F57" s="252"/>
      <c r="G57" s="236"/>
      <c r="H57" s="237"/>
      <c r="I57" s="236"/>
      <c r="J57" s="175"/>
      <c r="K57" s="27"/>
      <c r="L57" s="27"/>
      <c r="M57" s="27"/>
      <c r="N57" s="27"/>
    </row>
    <row r="58" spans="1:14" x14ac:dyDescent="0.3">
      <c r="A58" s="229" t="s">
        <v>32</v>
      </c>
      <c r="B58" s="246" t="s">
        <v>33</v>
      </c>
      <c r="C58" s="253">
        <f>SUM(F59:F63)</f>
        <v>50000</v>
      </c>
      <c r="D58" s="232"/>
      <c r="E58" s="233"/>
      <c r="F58" s="234"/>
      <c r="G58" s="236"/>
      <c r="H58" s="235"/>
      <c r="I58" s="237"/>
      <c r="J58" s="175"/>
      <c r="K58" s="27"/>
      <c r="L58" s="27"/>
      <c r="M58" s="27"/>
      <c r="N58" s="27"/>
    </row>
    <row r="59" spans="1:14" x14ac:dyDescent="0.3">
      <c r="A59" s="260" t="s">
        <v>172</v>
      </c>
      <c r="B59" s="261" t="s">
        <v>173</v>
      </c>
      <c r="C59" s="262">
        <v>1500</v>
      </c>
      <c r="D59" s="107" t="s">
        <v>15</v>
      </c>
      <c r="E59" s="263">
        <v>20</v>
      </c>
      <c r="F59" s="109">
        <f>C59*E59</f>
        <v>30000</v>
      </c>
      <c r="G59" s="236"/>
      <c r="H59" s="237"/>
      <c r="I59" s="236"/>
      <c r="J59" s="264"/>
      <c r="K59" s="55"/>
      <c r="L59" s="55"/>
      <c r="M59" s="55"/>
      <c r="N59" s="55"/>
    </row>
    <row r="60" spans="1:14" x14ac:dyDescent="0.3">
      <c r="A60" s="59" t="s">
        <v>81</v>
      </c>
      <c r="B60" s="261" t="s">
        <v>174</v>
      </c>
      <c r="C60" s="262">
        <v>2000</v>
      </c>
      <c r="D60" s="107" t="s">
        <v>15</v>
      </c>
      <c r="E60" s="263">
        <v>10</v>
      </c>
      <c r="F60" s="109">
        <f>C60*E60</f>
        <v>20000</v>
      </c>
      <c r="G60" s="236"/>
      <c r="H60" s="237"/>
      <c r="I60" s="236"/>
      <c r="J60" s="175"/>
      <c r="K60" s="55"/>
      <c r="L60" s="55"/>
      <c r="M60" s="55"/>
      <c r="N60" s="55"/>
    </row>
    <row r="61" spans="1:14" x14ac:dyDescent="0.3">
      <c r="A61" s="59" t="s">
        <v>112</v>
      </c>
      <c r="B61" s="68"/>
      <c r="C61" s="239"/>
      <c r="D61" s="247"/>
      <c r="E61" s="265"/>
      <c r="F61" s="241"/>
      <c r="G61" s="236"/>
      <c r="H61" s="237"/>
      <c r="I61" s="236"/>
      <c r="J61" s="175"/>
      <c r="K61" s="55"/>
      <c r="L61" s="55"/>
      <c r="M61" s="55"/>
      <c r="N61" s="55"/>
    </row>
    <row r="62" spans="1:14" x14ac:dyDescent="0.3">
      <c r="A62" s="59" t="s">
        <v>127</v>
      </c>
      <c r="B62" s="68"/>
      <c r="C62" s="239"/>
      <c r="D62" s="247"/>
      <c r="E62" s="265"/>
      <c r="F62" s="241"/>
      <c r="G62" s="236"/>
      <c r="H62" s="237"/>
      <c r="I62" s="236"/>
      <c r="J62" s="175"/>
      <c r="K62" s="55"/>
      <c r="L62" s="55"/>
      <c r="M62" s="55"/>
      <c r="N62" s="55"/>
    </row>
    <row r="63" spans="1:14" x14ac:dyDescent="0.3">
      <c r="A63" s="229" t="s">
        <v>34</v>
      </c>
      <c r="B63" s="246" t="s">
        <v>35</v>
      </c>
      <c r="C63" s="253">
        <f>SUM(F64:F66)</f>
        <v>0</v>
      </c>
      <c r="D63" s="256"/>
      <c r="E63" s="257"/>
      <c r="F63" s="258"/>
      <c r="G63" s="236"/>
      <c r="H63" s="237"/>
      <c r="I63" s="236"/>
      <c r="J63" s="175"/>
      <c r="K63" s="27"/>
      <c r="L63" s="27"/>
      <c r="M63" s="27"/>
      <c r="N63" s="27"/>
    </row>
    <row r="64" spans="1:14" x14ac:dyDescent="0.3">
      <c r="A64" s="59" t="s">
        <v>113</v>
      </c>
      <c r="B64" s="68" t="s">
        <v>175</v>
      </c>
      <c r="C64" s="106">
        <v>0</v>
      </c>
      <c r="D64" s="107" t="s">
        <v>80</v>
      </c>
      <c r="E64" s="110"/>
      <c r="F64" s="109">
        <v>0</v>
      </c>
      <c r="G64" s="236"/>
      <c r="H64" s="237"/>
      <c r="I64" s="236"/>
      <c r="J64" s="175"/>
      <c r="K64" s="55"/>
      <c r="L64" s="55"/>
      <c r="M64" s="55"/>
      <c r="N64" s="55"/>
    </row>
    <row r="65" spans="1:14" x14ac:dyDescent="0.3">
      <c r="A65" s="59" t="s">
        <v>176</v>
      </c>
      <c r="B65" s="68"/>
      <c r="C65" s="106"/>
      <c r="D65" s="107"/>
      <c r="E65" s="110"/>
      <c r="F65" s="109"/>
      <c r="G65" s="236"/>
      <c r="H65" s="237"/>
      <c r="I65" s="236"/>
      <c r="J65" s="175"/>
      <c r="K65" s="55"/>
      <c r="L65" s="55"/>
      <c r="M65" s="55"/>
      <c r="N65" s="55"/>
    </row>
    <row r="66" spans="1:14" x14ac:dyDescent="0.3">
      <c r="A66" s="229" t="s">
        <v>36</v>
      </c>
      <c r="B66" s="246" t="s">
        <v>37</v>
      </c>
      <c r="C66" s="253">
        <f>SUM(F67:F69)</f>
        <v>0</v>
      </c>
      <c r="D66" s="256"/>
      <c r="E66" s="257"/>
      <c r="F66" s="258"/>
      <c r="G66" s="236"/>
      <c r="H66" s="237"/>
      <c r="I66" s="236"/>
      <c r="J66" s="175"/>
      <c r="K66" s="55"/>
    </row>
    <row r="67" spans="1:14" x14ac:dyDescent="0.3">
      <c r="A67" s="59" t="s">
        <v>177</v>
      </c>
      <c r="B67" s="68" t="s">
        <v>175</v>
      </c>
      <c r="C67" s="106">
        <v>0</v>
      </c>
      <c r="D67" s="107" t="s">
        <v>10</v>
      </c>
      <c r="E67" s="110">
        <v>0</v>
      </c>
      <c r="F67" s="109">
        <v>0</v>
      </c>
      <c r="G67" s="236"/>
      <c r="H67" s="237"/>
      <c r="I67" s="236"/>
      <c r="J67" s="175"/>
      <c r="K67" s="55"/>
    </row>
    <row r="68" spans="1:14" x14ac:dyDescent="0.3">
      <c r="A68" s="59" t="s">
        <v>178</v>
      </c>
      <c r="B68" s="68"/>
      <c r="C68" s="106"/>
      <c r="D68" s="107"/>
      <c r="E68" s="110"/>
      <c r="F68" s="109"/>
      <c r="G68" s="236"/>
      <c r="H68" s="237"/>
      <c r="I68" s="236"/>
      <c r="J68" s="175"/>
      <c r="K68" s="55"/>
    </row>
    <row r="69" spans="1:14" x14ac:dyDescent="0.3">
      <c r="A69" s="229" t="s">
        <v>38</v>
      </c>
      <c r="B69" s="246" t="s">
        <v>39</v>
      </c>
      <c r="C69" s="253">
        <f>SUM(F70:F74)</f>
        <v>0</v>
      </c>
      <c r="D69" s="256"/>
      <c r="E69" s="257"/>
      <c r="F69" s="258"/>
      <c r="G69" s="236"/>
      <c r="H69" s="237"/>
      <c r="I69" s="236"/>
      <c r="J69" s="175"/>
      <c r="K69" s="55"/>
    </row>
    <row r="70" spans="1:14" x14ac:dyDescent="0.3">
      <c r="A70" s="59" t="s">
        <v>82</v>
      </c>
      <c r="B70" s="68" t="s">
        <v>175</v>
      </c>
      <c r="C70" s="106">
        <v>0</v>
      </c>
      <c r="D70" s="107" t="s">
        <v>80</v>
      </c>
      <c r="E70" s="110">
        <v>0</v>
      </c>
      <c r="F70" s="109">
        <v>0</v>
      </c>
      <c r="G70" s="236"/>
      <c r="H70" s="237"/>
      <c r="I70" s="236"/>
      <c r="J70" s="175"/>
      <c r="K70" s="55"/>
    </row>
    <row r="71" spans="1:14" x14ac:dyDescent="0.3">
      <c r="A71" s="59" t="s">
        <v>83</v>
      </c>
      <c r="B71" s="68"/>
      <c r="C71" s="239"/>
      <c r="D71" s="247"/>
      <c r="E71" s="248"/>
      <c r="F71" s="241"/>
      <c r="G71" s="236"/>
      <c r="H71" s="237"/>
      <c r="I71" s="236"/>
      <c r="J71" s="175"/>
      <c r="K71" s="55"/>
    </row>
    <row r="72" spans="1:14" x14ac:dyDescent="0.3">
      <c r="A72" s="59" t="s">
        <v>179</v>
      </c>
      <c r="B72" s="68"/>
      <c r="C72" s="239"/>
      <c r="D72" s="247"/>
      <c r="E72" s="248"/>
      <c r="F72" s="241"/>
      <c r="G72" s="236"/>
      <c r="H72" s="237"/>
      <c r="I72" s="236"/>
      <c r="J72" s="175"/>
      <c r="K72" s="55"/>
    </row>
    <row r="73" spans="1:14" x14ac:dyDescent="0.3">
      <c r="A73" s="59" t="s">
        <v>180</v>
      </c>
      <c r="B73" s="68"/>
      <c r="C73" s="239"/>
      <c r="D73" s="247"/>
      <c r="E73" s="248"/>
      <c r="F73" s="241"/>
      <c r="G73" s="236"/>
      <c r="H73" s="237"/>
      <c r="I73" s="236"/>
      <c r="J73" s="175"/>
      <c r="K73" s="74"/>
    </row>
    <row r="74" spans="1:14" x14ac:dyDescent="0.3">
      <c r="A74" s="59"/>
      <c r="B74" s="68"/>
      <c r="C74" s="239"/>
      <c r="D74" s="247"/>
      <c r="E74" s="248"/>
      <c r="F74" s="241"/>
      <c r="G74" s="236"/>
      <c r="H74" s="237"/>
      <c r="I74" s="236"/>
      <c r="J74" s="175"/>
      <c r="K74" s="55"/>
    </row>
    <row r="75" spans="1:14" x14ac:dyDescent="0.3">
      <c r="A75" s="9" t="s">
        <v>40</v>
      </c>
      <c r="B75" s="65" t="s">
        <v>41</v>
      </c>
      <c r="C75" s="259">
        <f>SUM(F76:F91)</f>
        <v>205000</v>
      </c>
      <c r="D75" s="250"/>
      <c r="E75" s="251"/>
      <c r="F75" s="252"/>
      <c r="G75" s="236"/>
      <c r="H75" s="237"/>
      <c r="I75" s="236"/>
      <c r="J75" s="175"/>
      <c r="K75" s="27"/>
      <c r="L75" s="26"/>
      <c r="M75" s="26"/>
    </row>
    <row r="76" spans="1:14" x14ac:dyDescent="0.3">
      <c r="A76" s="229" t="s">
        <v>42</v>
      </c>
      <c r="B76" s="246" t="s">
        <v>43</v>
      </c>
      <c r="C76" s="253">
        <f>SUM(F77)</f>
        <v>5000</v>
      </c>
      <c r="D76" s="232"/>
      <c r="E76" s="233"/>
      <c r="F76" s="234"/>
      <c r="G76" s="236"/>
      <c r="H76" s="235"/>
      <c r="I76" s="236"/>
      <c r="J76" s="175"/>
      <c r="K76" s="27"/>
      <c r="L76" s="26"/>
      <c r="M76" s="26"/>
    </row>
    <row r="77" spans="1:14" x14ac:dyDescent="0.3">
      <c r="A77" s="59" t="s">
        <v>84</v>
      </c>
      <c r="B77" s="68" t="s">
        <v>181</v>
      </c>
      <c r="C77" s="111">
        <v>1</v>
      </c>
      <c r="D77" s="107" t="s">
        <v>10</v>
      </c>
      <c r="E77" s="108">
        <v>5000</v>
      </c>
      <c r="F77" s="109">
        <f>C77*E77</f>
        <v>5000</v>
      </c>
      <c r="G77" s="236"/>
      <c r="H77" s="235"/>
      <c r="I77" s="236"/>
      <c r="J77" s="175"/>
      <c r="K77" s="75"/>
      <c r="L77" s="26"/>
      <c r="M77" s="26"/>
    </row>
    <row r="78" spans="1:14" x14ac:dyDescent="0.3">
      <c r="A78" s="59"/>
      <c r="B78" s="68"/>
      <c r="C78" s="239"/>
      <c r="D78" s="247"/>
      <c r="E78" s="248"/>
      <c r="F78" s="241"/>
      <c r="G78" s="236"/>
      <c r="H78" s="235"/>
      <c r="I78" s="236"/>
      <c r="J78" s="175"/>
      <c r="K78" s="55"/>
      <c r="L78" s="74"/>
      <c r="M78" s="74"/>
    </row>
    <row r="79" spans="1:14" x14ac:dyDescent="0.3">
      <c r="A79" s="229" t="s">
        <v>44</v>
      </c>
      <c r="B79" s="246" t="s">
        <v>45</v>
      </c>
      <c r="C79" s="231">
        <f>SUM(F80:F85)</f>
        <v>125000</v>
      </c>
      <c r="D79" s="232"/>
      <c r="E79" s="233"/>
      <c r="F79" s="234"/>
      <c r="G79" s="236"/>
      <c r="H79" s="235"/>
      <c r="I79" s="236"/>
      <c r="J79" s="264"/>
      <c r="K79" s="27"/>
      <c r="L79" s="26"/>
      <c r="M79" s="26"/>
    </row>
    <row r="80" spans="1:14" x14ac:dyDescent="0.3">
      <c r="A80" s="59" t="s">
        <v>130</v>
      </c>
      <c r="B80" s="76" t="s">
        <v>182</v>
      </c>
      <c r="C80" s="111">
        <v>1000</v>
      </c>
      <c r="D80" s="107" t="s">
        <v>15</v>
      </c>
      <c r="E80" s="108">
        <v>80</v>
      </c>
      <c r="F80" s="109">
        <f>C80*E80</f>
        <v>80000</v>
      </c>
      <c r="G80" s="236"/>
      <c r="H80" s="237"/>
      <c r="I80" s="236"/>
      <c r="J80" s="175"/>
      <c r="K80" s="55"/>
      <c r="L80" s="74"/>
      <c r="M80" s="74"/>
    </row>
    <row r="81" spans="1:13" x14ac:dyDescent="0.3">
      <c r="A81" s="59" t="s">
        <v>85</v>
      </c>
      <c r="B81" s="76" t="s">
        <v>183</v>
      </c>
      <c r="C81" s="111">
        <v>1500</v>
      </c>
      <c r="D81" s="107" t="s">
        <v>15</v>
      </c>
      <c r="E81" s="108">
        <v>30</v>
      </c>
      <c r="F81" s="109">
        <f>C81*E81</f>
        <v>45000</v>
      </c>
      <c r="G81" s="236"/>
      <c r="H81" s="235"/>
      <c r="I81" s="236"/>
      <c r="J81" s="175"/>
      <c r="K81" s="55"/>
      <c r="L81" s="74"/>
      <c r="M81" s="74"/>
    </row>
    <row r="82" spans="1:13" x14ac:dyDescent="0.3">
      <c r="A82" s="59" t="s">
        <v>132</v>
      </c>
      <c r="B82" s="76"/>
      <c r="C82" s="239"/>
      <c r="D82" s="247"/>
      <c r="E82" s="248"/>
      <c r="F82" s="241"/>
      <c r="G82" s="236"/>
      <c r="H82" s="237"/>
      <c r="I82" s="236"/>
      <c r="J82" s="175"/>
      <c r="K82" s="55"/>
      <c r="L82" s="74"/>
      <c r="M82" s="74"/>
    </row>
    <row r="83" spans="1:13" x14ac:dyDescent="0.3">
      <c r="A83" s="59" t="s">
        <v>132</v>
      </c>
      <c r="B83" s="76"/>
      <c r="C83" s="239"/>
      <c r="D83" s="247"/>
      <c r="E83" s="248"/>
      <c r="F83" s="241"/>
      <c r="G83" s="236"/>
      <c r="H83" s="237"/>
      <c r="I83" s="236"/>
      <c r="J83" s="175"/>
      <c r="K83" s="55"/>
      <c r="L83" s="74"/>
      <c r="M83" s="74"/>
    </row>
    <row r="84" spans="1:13" x14ac:dyDescent="0.3">
      <c r="A84" s="59" t="s">
        <v>134</v>
      </c>
      <c r="B84" s="76"/>
      <c r="C84" s="239"/>
      <c r="D84" s="247"/>
      <c r="E84" s="248"/>
      <c r="F84" s="241"/>
      <c r="G84" s="236"/>
      <c r="H84" s="237"/>
      <c r="I84" s="236"/>
      <c r="J84" s="175"/>
      <c r="K84" s="55"/>
      <c r="L84" s="74"/>
      <c r="M84" s="74"/>
    </row>
    <row r="85" spans="1:13" x14ac:dyDescent="0.3">
      <c r="A85" s="59" t="s">
        <v>136</v>
      </c>
      <c r="B85" s="76"/>
      <c r="C85" s="239"/>
      <c r="D85" s="247"/>
      <c r="E85" s="248"/>
      <c r="F85" s="241"/>
      <c r="G85" s="236"/>
      <c r="H85" s="237"/>
      <c r="I85" s="236"/>
      <c r="J85" s="175"/>
      <c r="K85" s="55"/>
      <c r="L85" s="74"/>
      <c r="M85" s="74"/>
    </row>
    <row r="86" spans="1:13" x14ac:dyDescent="0.3">
      <c r="A86" s="229" t="s">
        <v>86</v>
      </c>
      <c r="B86" s="246" t="s">
        <v>184</v>
      </c>
      <c r="C86" s="253">
        <f>SUM(F87:F91)</f>
        <v>75000</v>
      </c>
      <c r="D86" s="232"/>
      <c r="E86" s="233"/>
      <c r="F86" s="234"/>
      <c r="G86" s="236"/>
      <c r="H86" s="237"/>
      <c r="I86" s="236"/>
      <c r="J86" s="175"/>
      <c r="K86" s="27"/>
      <c r="L86" s="26"/>
      <c r="M86" s="26"/>
    </row>
    <row r="87" spans="1:13" x14ac:dyDescent="0.3">
      <c r="A87" s="59" t="s">
        <v>87</v>
      </c>
      <c r="B87" s="76" t="s">
        <v>185</v>
      </c>
      <c r="C87" s="111">
        <v>500</v>
      </c>
      <c r="D87" s="107" t="s">
        <v>15</v>
      </c>
      <c r="E87" s="110">
        <v>100</v>
      </c>
      <c r="F87" s="109">
        <f>C87*E87</f>
        <v>50000</v>
      </c>
      <c r="G87" s="236"/>
      <c r="H87" s="237"/>
      <c r="I87" s="236"/>
      <c r="J87" s="175"/>
      <c r="K87" s="55"/>
      <c r="L87" s="74"/>
      <c r="M87" s="74"/>
    </row>
    <row r="88" spans="1:13" x14ac:dyDescent="0.3">
      <c r="A88" s="59" t="s">
        <v>186</v>
      </c>
      <c r="B88" s="76" t="s">
        <v>187</v>
      </c>
      <c r="C88" s="111">
        <v>500</v>
      </c>
      <c r="D88" s="107" t="s">
        <v>15</v>
      </c>
      <c r="E88" s="110">
        <v>50</v>
      </c>
      <c r="F88" s="109">
        <f>C88*E88</f>
        <v>25000</v>
      </c>
      <c r="G88" s="236"/>
      <c r="H88" s="237"/>
      <c r="I88" s="236"/>
      <c r="J88" s="175"/>
      <c r="K88" s="55"/>
      <c r="L88" s="74"/>
      <c r="M88" s="74"/>
    </row>
    <row r="89" spans="1:13" x14ac:dyDescent="0.3">
      <c r="A89" s="59"/>
      <c r="B89" s="68"/>
      <c r="C89" s="239"/>
      <c r="D89" s="247"/>
      <c r="E89" s="248"/>
      <c r="F89" s="241"/>
      <c r="G89" s="236"/>
      <c r="H89" s="237"/>
      <c r="I89" s="236"/>
      <c r="J89" s="175"/>
      <c r="K89" s="55"/>
      <c r="L89" s="74"/>
      <c r="M89" s="74"/>
    </row>
    <row r="90" spans="1:13" x14ac:dyDescent="0.3">
      <c r="A90" s="56"/>
      <c r="B90" s="100" t="s">
        <v>88</v>
      </c>
      <c r="C90" s="101">
        <f>SUM(F9:F88)</f>
        <v>295000</v>
      </c>
      <c r="D90" s="243"/>
      <c r="E90" s="244"/>
      <c r="F90" s="245"/>
      <c r="G90" s="236"/>
      <c r="H90" s="237"/>
      <c r="I90" s="236"/>
      <c r="J90" s="175"/>
      <c r="K90" s="27"/>
      <c r="L90" s="27"/>
      <c r="M90" s="27"/>
    </row>
    <row r="91" spans="1:13" x14ac:dyDescent="0.3">
      <c r="A91" s="56"/>
      <c r="B91" s="68"/>
      <c r="C91" s="242"/>
      <c r="D91" s="243"/>
      <c r="E91" s="244"/>
      <c r="F91" s="245"/>
      <c r="G91" s="236"/>
      <c r="H91" s="235"/>
      <c r="I91" s="236"/>
      <c r="J91" s="175"/>
      <c r="K91" s="27"/>
      <c r="L91" s="27"/>
      <c r="M91" s="27"/>
    </row>
    <row r="92" spans="1:13" x14ac:dyDescent="0.3">
      <c r="A92" s="221" t="s">
        <v>46</v>
      </c>
      <c r="B92" s="266" t="s">
        <v>47</v>
      </c>
      <c r="C92" s="223">
        <f>SUM(F93:F95)</f>
        <v>0</v>
      </c>
      <c r="D92" s="224"/>
      <c r="E92" s="225"/>
      <c r="F92" s="226"/>
      <c r="G92" s="236"/>
      <c r="H92" s="235"/>
      <c r="I92" s="236"/>
      <c r="J92" s="175"/>
      <c r="K92" s="27"/>
      <c r="L92" s="27"/>
      <c r="M92" s="27"/>
    </row>
    <row r="93" spans="1:13" x14ac:dyDescent="0.3">
      <c r="A93" s="59" t="s">
        <v>89</v>
      </c>
      <c r="B93" s="68" t="s">
        <v>188</v>
      </c>
      <c r="C93" s="111">
        <v>0</v>
      </c>
      <c r="D93" s="107" t="s">
        <v>189</v>
      </c>
      <c r="E93" s="108">
        <f>(C90*0.2)*C93</f>
        <v>0</v>
      </c>
      <c r="F93" s="109">
        <f>C93*E93</f>
        <v>0</v>
      </c>
      <c r="G93" s="236"/>
      <c r="H93" s="235"/>
      <c r="I93" s="236"/>
      <c r="J93" s="175"/>
      <c r="K93" s="55"/>
      <c r="L93" s="55"/>
      <c r="M93" s="55"/>
    </row>
    <row r="94" spans="1:13" x14ac:dyDescent="0.3">
      <c r="A94" s="59" t="s">
        <v>190</v>
      </c>
      <c r="B94" s="68"/>
      <c r="C94" s="239"/>
      <c r="D94" s="247"/>
      <c r="E94" s="248"/>
      <c r="F94" s="241"/>
      <c r="G94" s="236"/>
      <c r="H94" s="235"/>
      <c r="I94" s="236"/>
      <c r="J94" s="175"/>
      <c r="K94" s="55"/>
    </row>
    <row r="95" spans="1:13" x14ac:dyDescent="0.3">
      <c r="A95" s="59"/>
      <c r="B95" s="102"/>
      <c r="C95" s="239"/>
      <c r="D95" s="247"/>
      <c r="E95" s="265"/>
      <c r="F95" s="241"/>
      <c r="G95" s="236"/>
      <c r="H95" s="235"/>
      <c r="I95" s="236"/>
      <c r="J95" s="175"/>
      <c r="K95" s="55"/>
    </row>
    <row r="96" spans="1:13" x14ac:dyDescent="0.3">
      <c r="A96" s="221" t="s">
        <v>48</v>
      </c>
      <c r="B96" s="266" t="s">
        <v>49</v>
      </c>
      <c r="C96" s="223">
        <f>F97</f>
        <v>2950</v>
      </c>
      <c r="D96" s="224"/>
      <c r="E96" s="226"/>
      <c r="F96" s="226"/>
      <c r="G96" s="236"/>
      <c r="H96" s="235"/>
      <c r="I96" s="236"/>
      <c r="J96" s="175"/>
      <c r="K96" s="27"/>
    </row>
    <row r="97" spans="1:11" x14ac:dyDescent="0.3">
      <c r="A97" s="59" t="s">
        <v>90</v>
      </c>
      <c r="B97" s="68" t="s">
        <v>191</v>
      </c>
      <c r="C97" s="267">
        <v>1</v>
      </c>
      <c r="D97" s="107" t="s">
        <v>189</v>
      </c>
      <c r="E97" s="108">
        <f>C90*0.01</f>
        <v>2950</v>
      </c>
      <c r="F97" s="109">
        <f>C97*E97</f>
        <v>2950</v>
      </c>
      <c r="G97" s="236"/>
      <c r="H97" s="235"/>
      <c r="I97" s="236"/>
      <c r="J97" s="175"/>
      <c r="K97" s="55"/>
    </row>
    <row r="98" spans="1:11" x14ac:dyDescent="0.3">
      <c r="A98" s="59"/>
      <c r="B98" s="102"/>
      <c r="C98" s="268"/>
      <c r="D98" s="247"/>
      <c r="E98" s="265"/>
      <c r="F98" s="241"/>
      <c r="G98" s="236"/>
      <c r="H98" s="235"/>
      <c r="I98" s="236"/>
      <c r="J98" s="175"/>
      <c r="K98" s="55"/>
    </row>
    <row r="99" spans="1:11" x14ac:dyDescent="0.3">
      <c r="A99" s="221" t="s">
        <v>50</v>
      </c>
      <c r="B99" s="266" t="s">
        <v>51</v>
      </c>
      <c r="C99" s="223">
        <f>SUM(F100:F102)</f>
        <v>25871.5</v>
      </c>
      <c r="D99" s="224"/>
      <c r="E99" s="226"/>
      <c r="F99" s="226"/>
      <c r="G99" s="236"/>
      <c r="H99" s="235"/>
      <c r="I99" s="236"/>
      <c r="J99" s="175"/>
      <c r="K99" s="27"/>
    </row>
    <row r="100" spans="1:11" x14ac:dyDescent="0.3">
      <c r="A100" s="59" t="s">
        <v>91</v>
      </c>
      <c r="B100" s="68" t="s">
        <v>52</v>
      </c>
      <c r="C100" s="269">
        <v>1</v>
      </c>
      <c r="D100" s="107" t="s">
        <v>189</v>
      </c>
      <c r="E100" s="270">
        <f>C90*0.0195</f>
        <v>5752.5</v>
      </c>
      <c r="F100" s="109">
        <f>C100*E100</f>
        <v>5752.5</v>
      </c>
      <c r="G100" s="236"/>
      <c r="H100" s="235"/>
      <c r="I100" s="236"/>
      <c r="J100" s="175"/>
      <c r="K100" s="55"/>
    </row>
    <row r="101" spans="1:11" x14ac:dyDescent="0.3">
      <c r="A101" s="59" t="s">
        <v>192</v>
      </c>
      <c r="B101" s="68" t="s">
        <v>193</v>
      </c>
      <c r="C101" s="269">
        <v>1</v>
      </c>
      <c r="D101" s="107" t="s">
        <v>189</v>
      </c>
      <c r="E101" s="108">
        <f>C90*0.0682</f>
        <v>20119</v>
      </c>
      <c r="F101" s="109">
        <f>C101*E101</f>
        <v>20119</v>
      </c>
      <c r="G101" s="236"/>
      <c r="H101" s="235"/>
      <c r="I101" s="236"/>
      <c r="J101" s="175"/>
      <c r="K101" s="55"/>
    </row>
    <row r="102" spans="1:11" x14ac:dyDescent="0.3">
      <c r="A102" s="59"/>
      <c r="B102" s="102"/>
      <c r="C102" s="268"/>
      <c r="D102" s="247"/>
      <c r="E102" s="265"/>
      <c r="F102" s="241"/>
      <c r="G102" s="236"/>
      <c r="H102" s="235"/>
      <c r="I102" s="236"/>
      <c r="J102" s="175"/>
      <c r="K102" s="55"/>
    </row>
    <row r="103" spans="1:11" x14ac:dyDescent="0.3">
      <c r="A103" s="221" t="s">
        <v>53</v>
      </c>
      <c r="B103" s="266" t="s">
        <v>54</v>
      </c>
      <c r="C103" s="223">
        <f>SUM(F104:F105)</f>
        <v>11446</v>
      </c>
      <c r="D103" s="271"/>
      <c r="E103" s="272"/>
      <c r="F103" s="272"/>
      <c r="G103" s="236"/>
      <c r="H103" s="235"/>
      <c r="I103" s="236"/>
      <c r="J103" s="175"/>
      <c r="K103" s="55"/>
    </row>
    <row r="104" spans="1:11" x14ac:dyDescent="0.3">
      <c r="A104" s="59" t="s">
        <v>92</v>
      </c>
      <c r="B104" s="68" t="s">
        <v>194</v>
      </c>
      <c r="C104" s="111">
        <v>1</v>
      </c>
      <c r="D104" s="107" t="s">
        <v>189</v>
      </c>
      <c r="E104" s="108">
        <f>C90*0.0388</f>
        <v>11446</v>
      </c>
      <c r="F104" s="108">
        <f>C104*E104</f>
        <v>11446</v>
      </c>
      <c r="G104" s="236"/>
      <c r="H104" s="235"/>
      <c r="I104" s="236"/>
      <c r="J104" s="175"/>
      <c r="K104" s="55"/>
    </row>
    <row r="105" spans="1:11" x14ac:dyDescent="0.3">
      <c r="A105" s="103"/>
      <c r="B105" s="55"/>
      <c r="C105" s="273"/>
      <c r="D105" s="247"/>
      <c r="E105" s="268"/>
      <c r="F105" s="241"/>
      <c r="G105" s="236"/>
      <c r="H105" s="237"/>
      <c r="I105" s="236"/>
      <c r="J105" s="175"/>
      <c r="K105" s="73"/>
    </row>
    <row r="106" spans="1:11" x14ac:dyDescent="0.3">
      <c r="A106" s="20"/>
      <c r="B106" s="78"/>
      <c r="C106" s="274"/>
      <c r="D106" s="275"/>
      <c r="E106" s="276"/>
      <c r="F106" s="277"/>
      <c r="H106" s="237"/>
      <c r="J106" s="278"/>
    </row>
    <row r="107" spans="1:11" x14ac:dyDescent="0.3">
      <c r="A107" s="24"/>
      <c r="B107" s="279" t="s">
        <v>4</v>
      </c>
      <c r="C107" s="280"/>
      <c r="D107" s="281"/>
      <c r="E107" s="282"/>
      <c r="F107" s="283">
        <f>(SUM(F8:F105))</f>
        <v>335267.5</v>
      </c>
      <c r="G107" s="27"/>
      <c r="H107" s="237"/>
      <c r="I107" s="27"/>
      <c r="J107" s="284"/>
      <c r="K107" s="27"/>
    </row>
    <row r="108" spans="1:11" ht="15" thickBot="1" x14ac:dyDescent="0.35">
      <c r="A108" s="28"/>
      <c r="B108" s="84"/>
      <c r="C108" s="285"/>
      <c r="D108" s="286"/>
      <c r="E108" s="287"/>
      <c r="F108" s="288"/>
      <c r="H108" s="237"/>
      <c r="I108" s="27"/>
      <c r="J108" s="278"/>
    </row>
    <row r="109" spans="1:11" x14ac:dyDescent="0.3">
      <c r="A109" s="86"/>
      <c r="B109" s="60"/>
      <c r="C109" s="289"/>
      <c r="D109" s="290"/>
      <c r="E109" s="291"/>
      <c r="F109" s="291"/>
      <c r="H109" s="237"/>
      <c r="I109" s="27"/>
      <c r="J109" s="278"/>
    </row>
    <row r="110" spans="1:11" x14ac:dyDescent="0.3">
      <c r="A110" s="86"/>
      <c r="B110" s="60"/>
      <c r="C110" s="289"/>
      <c r="D110" s="290"/>
      <c r="E110" s="291"/>
      <c r="F110" s="291"/>
    </row>
    <row r="111" spans="1:11" x14ac:dyDescent="0.3">
      <c r="A111" s="86"/>
      <c r="B111" s="60"/>
      <c r="C111" s="289"/>
      <c r="D111" s="290"/>
      <c r="E111" s="291"/>
      <c r="F111" s="291"/>
    </row>
    <row r="112" spans="1:11" x14ac:dyDescent="0.3">
      <c r="A112" s="86"/>
      <c r="B112" s="60"/>
      <c r="C112" s="289"/>
      <c r="D112" s="290"/>
      <c r="E112" s="291"/>
      <c r="F112" s="291"/>
    </row>
    <row r="113" spans="1:6" x14ac:dyDescent="0.3">
      <c r="A113" s="86"/>
      <c r="B113" s="60"/>
      <c r="C113" s="289"/>
      <c r="D113" s="290"/>
      <c r="E113" s="291"/>
      <c r="F113" s="291"/>
    </row>
    <row r="114" spans="1:6" x14ac:dyDescent="0.3">
      <c r="A114" s="86"/>
      <c r="B114" s="60"/>
      <c r="C114" s="289"/>
      <c r="D114" s="290"/>
      <c r="E114" s="291"/>
      <c r="F114" s="291"/>
    </row>
    <row r="115" spans="1:6" x14ac:dyDescent="0.3">
      <c r="A115" s="86"/>
      <c r="B115" s="60"/>
      <c r="C115" s="289"/>
      <c r="D115" s="290"/>
      <c r="E115" s="291"/>
      <c r="F115" s="291"/>
    </row>
    <row r="116" spans="1:6" x14ac:dyDescent="0.3">
      <c r="A116" s="86"/>
      <c r="B116" s="60"/>
      <c r="C116" s="289"/>
      <c r="D116" s="290"/>
      <c r="E116" s="291"/>
      <c r="F116" s="291"/>
    </row>
    <row r="117" spans="1:6" x14ac:dyDescent="0.3">
      <c r="A117" s="86"/>
      <c r="B117" s="60"/>
      <c r="C117" s="289"/>
      <c r="D117" s="290"/>
      <c r="E117" s="291"/>
      <c r="F117" s="291"/>
    </row>
    <row r="118" spans="1:6" x14ac:dyDescent="0.3">
      <c r="A118" s="86"/>
      <c r="B118" s="60"/>
      <c r="C118" s="289"/>
      <c r="D118" s="290"/>
      <c r="E118" s="291"/>
      <c r="F118" s="291"/>
    </row>
    <row r="119" spans="1:6" x14ac:dyDescent="0.3">
      <c r="A119" s="86"/>
      <c r="B119" s="60"/>
      <c r="C119" s="289"/>
      <c r="D119" s="290"/>
      <c r="E119" s="291"/>
      <c r="F119" s="291"/>
    </row>
    <row r="120" spans="1:6" x14ac:dyDescent="0.3">
      <c r="A120" s="86"/>
      <c r="B120" s="60"/>
      <c r="C120" s="289"/>
      <c r="D120" s="290"/>
      <c r="E120" s="291"/>
      <c r="F120" s="291"/>
    </row>
    <row r="121" spans="1:6" x14ac:dyDescent="0.3">
      <c r="A121" s="86"/>
      <c r="B121" s="60"/>
      <c r="C121" s="289"/>
      <c r="D121" s="290"/>
      <c r="E121" s="291"/>
      <c r="F121" s="291"/>
    </row>
    <row r="122" spans="1:6" x14ac:dyDescent="0.3">
      <c r="A122" s="86"/>
      <c r="B122" s="60"/>
      <c r="C122" s="289"/>
      <c r="D122" s="290"/>
      <c r="E122" s="291"/>
      <c r="F122" s="291"/>
    </row>
    <row r="123" spans="1:6" x14ac:dyDescent="0.3">
      <c r="A123" s="86"/>
      <c r="B123" s="60"/>
      <c r="C123" s="289"/>
      <c r="D123" s="290"/>
      <c r="E123" s="291"/>
      <c r="F123" s="291"/>
    </row>
    <row r="124" spans="1:6" x14ac:dyDescent="0.3">
      <c r="A124" s="86"/>
      <c r="B124" s="60"/>
      <c r="C124" s="289"/>
      <c r="D124" s="290"/>
      <c r="E124" s="291"/>
      <c r="F124" s="291"/>
    </row>
    <row r="125" spans="1:6" x14ac:dyDescent="0.3">
      <c r="A125" s="86"/>
      <c r="B125" s="60"/>
      <c r="C125" s="289"/>
      <c r="D125" s="290"/>
      <c r="E125" s="291"/>
      <c r="F125" s="291"/>
    </row>
    <row r="126" spans="1:6" x14ac:dyDescent="0.3">
      <c r="A126" s="86"/>
      <c r="B126" s="60"/>
      <c r="C126" s="289"/>
      <c r="D126" s="290"/>
      <c r="E126" s="291"/>
      <c r="F126" s="291"/>
    </row>
    <row r="127" spans="1:6" x14ac:dyDescent="0.3">
      <c r="A127" s="86"/>
      <c r="B127" s="60"/>
      <c r="C127" s="289"/>
      <c r="D127" s="290"/>
      <c r="E127" s="291"/>
      <c r="F127" s="291"/>
    </row>
    <row r="128" spans="1:6" x14ac:dyDescent="0.3">
      <c r="A128" s="86"/>
      <c r="B128" s="60"/>
      <c r="C128" s="289"/>
      <c r="D128" s="290"/>
      <c r="E128" s="291"/>
      <c r="F128" s="291"/>
    </row>
    <row r="129" spans="1:6" x14ac:dyDescent="0.3">
      <c r="A129" s="86"/>
      <c r="B129" s="60"/>
      <c r="C129" s="289"/>
      <c r="D129" s="290"/>
      <c r="E129" s="291"/>
      <c r="F129" s="291"/>
    </row>
    <row r="130" spans="1:6" x14ac:dyDescent="0.3">
      <c r="A130" s="86"/>
      <c r="B130" s="60"/>
      <c r="C130" s="289"/>
      <c r="D130" s="290"/>
      <c r="E130" s="291"/>
      <c r="F130" s="291"/>
    </row>
    <row r="131" spans="1:6" x14ac:dyDescent="0.3">
      <c r="A131" s="86"/>
      <c r="B131" s="60"/>
      <c r="C131" s="289"/>
      <c r="D131" s="290"/>
      <c r="E131" s="291"/>
      <c r="F131" s="291"/>
    </row>
    <row r="132" spans="1:6" x14ac:dyDescent="0.3">
      <c r="A132" s="86"/>
      <c r="B132" s="60"/>
      <c r="C132" s="289"/>
      <c r="D132" s="290"/>
      <c r="E132" s="291"/>
      <c r="F132" s="291"/>
    </row>
    <row r="133" spans="1:6" x14ac:dyDescent="0.3">
      <c r="A133" s="86"/>
      <c r="B133" s="60"/>
      <c r="C133" s="289"/>
      <c r="D133" s="290"/>
      <c r="E133" s="291"/>
      <c r="F133" s="291"/>
    </row>
    <row r="134" spans="1:6" x14ac:dyDescent="0.3">
      <c r="A134" s="86"/>
      <c r="B134" s="60"/>
      <c r="C134" s="289"/>
      <c r="D134" s="290"/>
      <c r="E134" s="291"/>
      <c r="F134" s="291"/>
    </row>
    <row r="135" spans="1:6" x14ac:dyDescent="0.3">
      <c r="A135" s="86"/>
      <c r="B135" s="60"/>
      <c r="C135" s="289"/>
      <c r="D135" s="290"/>
      <c r="E135" s="291"/>
      <c r="F135" s="291"/>
    </row>
    <row r="136" spans="1:6" x14ac:dyDescent="0.3">
      <c r="A136" s="86"/>
      <c r="B136" s="60"/>
      <c r="C136" s="289"/>
      <c r="D136" s="290"/>
      <c r="E136" s="291"/>
      <c r="F136" s="291"/>
    </row>
    <row r="137" spans="1:6" x14ac:dyDescent="0.3">
      <c r="A137" s="86"/>
      <c r="B137" s="60"/>
      <c r="C137" s="289"/>
      <c r="D137" s="290"/>
      <c r="E137" s="291"/>
      <c r="F137" s="291"/>
    </row>
    <row r="138" spans="1:6" x14ac:dyDescent="0.3">
      <c r="A138" s="86"/>
      <c r="B138" s="60"/>
      <c r="C138" s="289"/>
      <c r="D138" s="290"/>
      <c r="E138" s="291"/>
      <c r="F138" s="291"/>
    </row>
    <row r="139" spans="1:6" x14ac:dyDescent="0.3">
      <c r="A139" s="86"/>
      <c r="B139" s="60"/>
      <c r="C139" s="289"/>
      <c r="D139" s="290"/>
      <c r="E139" s="291"/>
      <c r="F139" s="291"/>
    </row>
    <row r="140" spans="1:6" x14ac:dyDescent="0.3">
      <c r="A140" s="86"/>
      <c r="B140" s="60"/>
      <c r="C140" s="289"/>
      <c r="D140" s="290"/>
      <c r="E140" s="291"/>
      <c r="F140" s="291"/>
    </row>
    <row r="141" spans="1:6" x14ac:dyDescent="0.3">
      <c r="A141" s="86"/>
      <c r="B141" s="60"/>
      <c r="C141" s="289"/>
      <c r="D141" s="290"/>
      <c r="E141" s="291"/>
      <c r="F141" s="291"/>
    </row>
    <row r="142" spans="1:6" x14ac:dyDescent="0.3">
      <c r="A142" s="86"/>
      <c r="B142" s="60"/>
      <c r="C142" s="289"/>
      <c r="D142" s="290"/>
      <c r="E142" s="291"/>
      <c r="F142" s="291"/>
    </row>
    <row r="143" spans="1:6" x14ac:dyDescent="0.3">
      <c r="A143" s="86"/>
      <c r="B143" s="60"/>
      <c r="C143" s="289"/>
      <c r="D143" s="290"/>
      <c r="E143" s="291"/>
      <c r="F143" s="291"/>
    </row>
    <row r="144" spans="1:6" x14ac:dyDescent="0.3">
      <c r="A144" s="86"/>
      <c r="B144" s="60"/>
      <c r="C144" s="289"/>
      <c r="D144" s="290"/>
      <c r="E144" s="291"/>
      <c r="F144" s="291"/>
    </row>
    <row r="145" spans="1:6" x14ac:dyDescent="0.3">
      <c r="A145" s="86"/>
      <c r="B145" s="60"/>
      <c r="C145" s="289"/>
      <c r="D145" s="290"/>
      <c r="E145" s="291"/>
      <c r="F145" s="291"/>
    </row>
    <row r="146" spans="1:6" x14ac:dyDescent="0.3">
      <c r="A146" s="86"/>
      <c r="B146" s="60"/>
      <c r="C146" s="289"/>
      <c r="D146" s="290"/>
      <c r="E146" s="291"/>
      <c r="F146" s="291"/>
    </row>
    <row r="147" spans="1:6" x14ac:dyDescent="0.3">
      <c r="A147" s="86"/>
      <c r="B147" s="60"/>
      <c r="C147" s="289"/>
      <c r="D147" s="290"/>
      <c r="E147" s="291"/>
      <c r="F147" s="291"/>
    </row>
    <row r="148" spans="1:6" x14ac:dyDescent="0.3">
      <c r="A148" s="86"/>
      <c r="B148" s="60"/>
      <c r="C148" s="289"/>
      <c r="D148" s="290"/>
      <c r="E148" s="291"/>
      <c r="F148" s="291"/>
    </row>
    <row r="149" spans="1:6" x14ac:dyDescent="0.3">
      <c r="A149" s="86"/>
      <c r="B149" s="60"/>
      <c r="C149" s="289"/>
      <c r="D149" s="290"/>
      <c r="E149" s="291"/>
      <c r="F149" s="291"/>
    </row>
    <row r="150" spans="1:6" x14ac:dyDescent="0.3">
      <c r="A150" s="86"/>
      <c r="B150" s="60"/>
      <c r="C150" s="289"/>
      <c r="D150" s="290"/>
      <c r="E150" s="291"/>
      <c r="F150" s="291"/>
    </row>
    <row r="151" spans="1:6" x14ac:dyDescent="0.3">
      <c r="A151" s="86"/>
      <c r="B151" s="60"/>
      <c r="C151" s="289"/>
      <c r="D151" s="290"/>
      <c r="E151" s="291"/>
      <c r="F151" s="291"/>
    </row>
    <row r="152" spans="1:6" x14ac:dyDescent="0.3">
      <c r="A152" s="86"/>
      <c r="B152" s="60"/>
      <c r="C152" s="289"/>
      <c r="D152" s="290"/>
      <c r="E152" s="291"/>
      <c r="F152" s="291"/>
    </row>
    <row r="153" spans="1:6" x14ac:dyDescent="0.3">
      <c r="A153" s="86"/>
      <c r="B153" s="60"/>
      <c r="C153" s="289"/>
      <c r="D153" s="290"/>
      <c r="E153" s="291"/>
      <c r="F153" s="291"/>
    </row>
    <row r="154" spans="1:6" x14ac:dyDescent="0.3">
      <c r="A154" s="86"/>
      <c r="B154" s="60"/>
      <c r="C154" s="289"/>
      <c r="D154" s="290"/>
      <c r="E154" s="291"/>
      <c r="F154" s="291"/>
    </row>
    <row r="155" spans="1:6" x14ac:dyDescent="0.3">
      <c r="A155" s="86"/>
      <c r="B155" s="60"/>
      <c r="C155" s="289"/>
      <c r="D155" s="290"/>
      <c r="E155" s="291"/>
      <c r="F155" s="291"/>
    </row>
    <row r="156" spans="1:6" x14ac:dyDescent="0.3">
      <c r="A156" s="86"/>
      <c r="B156" s="60"/>
      <c r="C156" s="289"/>
      <c r="D156" s="290"/>
      <c r="E156" s="291"/>
      <c r="F156" s="291"/>
    </row>
    <row r="157" spans="1:6" x14ac:dyDescent="0.3">
      <c r="A157" s="86"/>
      <c r="B157" s="60"/>
      <c r="C157" s="289"/>
      <c r="D157" s="290"/>
      <c r="E157" s="291"/>
      <c r="F157" s="291"/>
    </row>
    <row r="158" spans="1:6" x14ac:dyDescent="0.3">
      <c r="A158" s="86"/>
      <c r="B158" s="60"/>
      <c r="C158" s="289"/>
      <c r="D158" s="290"/>
      <c r="E158" s="291"/>
      <c r="F158" s="291"/>
    </row>
    <row r="159" spans="1:6" x14ac:dyDescent="0.3">
      <c r="A159" s="86"/>
      <c r="B159" s="60"/>
      <c r="C159" s="289"/>
      <c r="D159" s="290"/>
      <c r="E159" s="291"/>
      <c r="F159" s="291"/>
    </row>
    <row r="160" spans="1:6" x14ac:dyDescent="0.3">
      <c r="A160" s="86"/>
      <c r="B160" s="60"/>
      <c r="C160" s="289"/>
      <c r="D160" s="290"/>
      <c r="E160" s="291"/>
      <c r="F160" s="291"/>
    </row>
    <row r="161" spans="1:6" x14ac:dyDescent="0.3">
      <c r="A161" s="86"/>
      <c r="B161" s="60"/>
      <c r="C161" s="289"/>
      <c r="D161" s="290"/>
      <c r="E161" s="291"/>
      <c r="F161" s="291"/>
    </row>
    <row r="162" spans="1:6" x14ac:dyDescent="0.3">
      <c r="A162" s="86"/>
      <c r="B162" s="60"/>
      <c r="C162" s="289"/>
      <c r="D162" s="290"/>
      <c r="E162" s="291"/>
      <c r="F162" s="291"/>
    </row>
    <row r="163" spans="1:6" x14ac:dyDescent="0.3">
      <c r="A163" s="86"/>
      <c r="B163" s="60"/>
      <c r="C163" s="289"/>
      <c r="D163" s="290"/>
      <c r="E163" s="291"/>
      <c r="F163" s="291"/>
    </row>
    <row r="164" spans="1:6" x14ac:dyDescent="0.3">
      <c r="A164" s="86"/>
      <c r="B164" s="60"/>
      <c r="C164" s="289"/>
      <c r="D164" s="290"/>
      <c r="E164" s="291"/>
      <c r="F164" s="291"/>
    </row>
    <row r="165" spans="1:6" x14ac:dyDescent="0.3">
      <c r="A165" s="86"/>
      <c r="B165" s="60"/>
      <c r="C165" s="289"/>
      <c r="D165" s="290"/>
      <c r="E165" s="291"/>
      <c r="F165" s="291"/>
    </row>
    <row r="166" spans="1:6" x14ac:dyDescent="0.3">
      <c r="A166" s="86"/>
      <c r="B166" s="60"/>
      <c r="C166" s="289"/>
      <c r="D166" s="290"/>
      <c r="E166" s="291"/>
      <c r="F166" s="291"/>
    </row>
    <row r="167" spans="1:6" x14ac:dyDescent="0.3">
      <c r="A167" s="86"/>
      <c r="B167" s="60"/>
      <c r="C167" s="289"/>
      <c r="D167" s="290"/>
      <c r="E167" s="291"/>
      <c r="F167" s="291"/>
    </row>
    <row r="168" spans="1:6" x14ac:dyDescent="0.3">
      <c r="A168" s="86"/>
      <c r="B168" s="60"/>
      <c r="C168" s="289"/>
      <c r="D168" s="290"/>
      <c r="E168" s="291"/>
      <c r="F168" s="291"/>
    </row>
    <row r="169" spans="1:6" x14ac:dyDescent="0.3">
      <c r="A169" s="86"/>
      <c r="B169" s="60"/>
      <c r="C169" s="289"/>
      <c r="D169" s="290"/>
      <c r="E169" s="291"/>
      <c r="F169" s="291"/>
    </row>
    <row r="170" spans="1:6" x14ac:dyDescent="0.3">
      <c r="A170" s="86"/>
      <c r="B170" s="60"/>
      <c r="C170" s="289"/>
      <c r="D170" s="290"/>
      <c r="E170" s="291"/>
      <c r="F170" s="291"/>
    </row>
    <row r="171" spans="1:6" x14ac:dyDescent="0.3">
      <c r="A171" s="86"/>
      <c r="B171" s="60"/>
      <c r="C171" s="289"/>
      <c r="D171" s="290"/>
      <c r="E171" s="291"/>
      <c r="F171" s="291"/>
    </row>
    <row r="172" spans="1:6" x14ac:dyDescent="0.3">
      <c r="A172" s="86"/>
      <c r="B172" s="60"/>
      <c r="C172" s="289"/>
      <c r="D172" s="290"/>
      <c r="E172" s="291"/>
      <c r="F172" s="291"/>
    </row>
    <row r="173" spans="1:6" x14ac:dyDescent="0.3">
      <c r="A173" s="86"/>
      <c r="B173" s="60"/>
      <c r="C173" s="289"/>
      <c r="D173" s="290"/>
      <c r="E173" s="291"/>
      <c r="F173" s="291"/>
    </row>
    <row r="174" spans="1:6" x14ac:dyDescent="0.3">
      <c r="A174" s="86"/>
      <c r="B174" s="60"/>
      <c r="C174" s="289"/>
      <c r="D174" s="290"/>
      <c r="E174" s="291"/>
      <c r="F174" s="291"/>
    </row>
    <row r="175" spans="1:6" x14ac:dyDescent="0.3">
      <c r="A175" s="86"/>
      <c r="B175" s="60"/>
      <c r="C175" s="289"/>
      <c r="D175" s="290"/>
      <c r="E175" s="291"/>
      <c r="F175" s="291"/>
    </row>
    <row r="176" spans="1:6" x14ac:dyDescent="0.3">
      <c r="A176" s="86"/>
      <c r="B176" s="60"/>
      <c r="C176" s="289"/>
      <c r="D176" s="290"/>
      <c r="E176" s="291"/>
      <c r="F176" s="291"/>
    </row>
    <row r="177" spans="1:6" x14ac:dyDescent="0.3">
      <c r="A177" s="86"/>
      <c r="B177" s="60"/>
      <c r="C177" s="289"/>
      <c r="D177" s="290"/>
      <c r="E177" s="291"/>
      <c r="F177" s="291"/>
    </row>
    <row r="178" spans="1:6" x14ac:dyDescent="0.3">
      <c r="A178" s="86"/>
      <c r="B178" s="60"/>
      <c r="C178" s="289"/>
      <c r="D178" s="290"/>
      <c r="E178" s="291"/>
      <c r="F178" s="291"/>
    </row>
    <row r="179" spans="1:6" x14ac:dyDescent="0.3">
      <c r="A179" s="86"/>
      <c r="B179" s="60"/>
      <c r="C179" s="289"/>
      <c r="D179" s="290"/>
      <c r="E179" s="291"/>
      <c r="F179" s="291"/>
    </row>
    <row r="180" spans="1:6" x14ac:dyDescent="0.3">
      <c r="A180" s="86"/>
      <c r="B180" s="60"/>
      <c r="C180" s="289"/>
      <c r="D180" s="290"/>
      <c r="E180" s="291"/>
      <c r="F180" s="291"/>
    </row>
    <row r="181" spans="1:6" x14ac:dyDescent="0.3">
      <c r="A181" s="86"/>
      <c r="B181" s="60"/>
      <c r="C181" s="289"/>
      <c r="D181" s="290"/>
      <c r="E181" s="291"/>
      <c r="F181" s="291"/>
    </row>
    <row r="182" spans="1:6" x14ac:dyDescent="0.3">
      <c r="A182" s="86"/>
      <c r="B182" s="60"/>
      <c r="C182" s="289"/>
      <c r="D182" s="290"/>
      <c r="E182" s="291"/>
      <c r="F182" s="291"/>
    </row>
    <row r="183" spans="1:6" x14ac:dyDescent="0.3">
      <c r="A183" s="86"/>
      <c r="B183" s="60"/>
      <c r="C183" s="289"/>
      <c r="D183" s="290"/>
      <c r="E183" s="291"/>
      <c r="F183" s="291"/>
    </row>
    <row r="184" spans="1:6" x14ac:dyDescent="0.3">
      <c r="A184" s="86"/>
      <c r="B184" s="60"/>
      <c r="C184" s="289"/>
      <c r="D184" s="290"/>
      <c r="E184" s="291"/>
      <c r="F184" s="291"/>
    </row>
    <row r="185" spans="1:6" x14ac:dyDescent="0.3">
      <c r="A185" s="86"/>
      <c r="B185" s="60"/>
      <c r="C185" s="289"/>
      <c r="D185" s="290"/>
      <c r="E185" s="291"/>
      <c r="F185" s="291"/>
    </row>
    <row r="186" spans="1:6" x14ac:dyDescent="0.3">
      <c r="A186" s="86"/>
      <c r="B186" s="60"/>
      <c r="C186" s="289"/>
      <c r="D186" s="290"/>
      <c r="E186" s="291"/>
      <c r="F186" s="291"/>
    </row>
    <row r="187" spans="1:6" x14ac:dyDescent="0.3">
      <c r="A187" s="86"/>
      <c r="B187" s="60"/>
      <c r="C187" s="289"/>
      <c r="D187" s="290"/>
      <c r="E187" s="291"/>
      <c r="F187" s="291"/>
    </row>
    <row r="188" spans="1:6" x14ac:dyDescent="0.3">
      <c r="A188" s="86"/>
      <c r="B188" s="60"/>
      <c r="C188" s="289"/>
      <c r="D188" s="290"/>
      <c r="E188" s="291"/>
      <c r="F188" s="291"/>
    </row>
  </sheetData>
  <mergeCells count="2">
    <mergeCell ref="A1:F1"/>
    <mergeCell ref="A2:F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7"/>
  <sheetViews>
    <sheetView tabSelected="1" zoomScaleNormal="100" workbookViewId="0">
      <selection activeCell="J5" sqref="J5"/>
    </sheetView>
  </sheetViews>
  <sheetFormatPr defaultColWidth="9.109375" defaultRowHeight="13.8" x14ac:dyDescent="0.25"/>
  <cols>
    <col min="1" max="1" width="7" style="32" customWidth="1"/>
    <col min="2" max="2" width="17.88671875" style="32" customWidth="1"/>
    <col min="3" max="4" width="24.5546875" style="32" customWidth="1"/>
    <col min="5" max="5" width="19.88671875" style="32" customWidth="1"/>
    <col min="6" max="7" width="15.88671875" style="32" customWidth="1"/>
    <col min="8" max="8" width="18" style="32" customWidth="1"/>
    <col min="9" max="9" width="8.44140625" style="32" customWidth="1"/>
    <col min="10" max="10" width="18.109375" style="32" bestFit="1" customWidth="1"/>
    <col min="11" max="11" width="16.5546875" style="32" bestFit="1" customWidth="1"/>
    <col min="12" max="12" width="8.44140625" style="32" customWidth="1"/>
    <col min="13" max="13" width="9.109375" style="32"/>
    <col min="14" max="14" width="16.5546875" style="32" customWidth="1"/>
    <col min="15" max="15" width="13.109375" style="32" customWidth="1"/>
    <col min="16" max="16384" width="9.109375" style="32"/>
  </cols>
  <sheetData>
    <row r="2" spans="1:11" x14ac:dyDescent="0.25">
      <c r="C2" s="295"/>
      <c r="D2" s="295"/>
      <c r="E2" s="295"/>
      <c r="F2" s="295"/>
      <c r="G2" s="295"/>
      <c r="H2" s="295"/>
      <c r="I2" s="33"/>
    </row>
    <row r="3" spans="1:11" ht="27.6" x14ac:dyDescent="0.25">
      <c r="A3" s="159" t="s">
        <v>104</v>
      </c>
      <c r="B3" s="160" t="s">
        <v>105</v>
      </c>
      <c r="C3" s="160" t="s">
        <v>58</v>
      </c>
      <c r="D3" s="160" t="s">
        <v>106</v>
      </c>
      <c r="E3" s="160" t="s">
        <v>59</v>
      </c>
      <c r="F3" s="160" t="s">
        <v>107</v>
      </c>
      <c r="G3" s="160" t="s">
        <v>108</v>
      </c>
      <c r="H3" s="160" t="s">
        <v>56</v>
      </c>
      <c r="J3" s="161" t="s">
        <v>109</v>
      </c>
      <c r="K3" s="161" t="s">
        <v>110</v>
      </c>
    </row>
    <row r="4" spans="1:11" ht="27.6" x14ac:dyDescent="0.25">
      <c r="A4" s="162">
        <v>1</v>
      </c>
      <c r="B4" s="34" t="s">
        <v>111</v>
      </c>
      <c r="C4" s="34" t="s">
        <v>121</v>
      </c>
      <c r="D4" s="174" t="s">
        <v>196</v>
      </c>
      <c r="E4" s="163">
        <f>White!F93</f>
        <v>120000</v>
      </c>
      <c r="F4" s="164">
        <f t="shared" ref="F4" si="0">E4*$J$4</f>
        <v>18385.2</v>
      </c>
      <c r="G4" s="164">
        <f t="shared" ref="G4" si="1">E4*$K$4</f>
        <v>688.80000000000007</v>
      </c>
      <c r="H4" s="165">
        <f>E4+F4+G4</f>
        <v>139074</v>
      </c>
      <c r="J4" s="166">
        <v>0.15321000000000001</v>
      </c>
      <c r="K4" s="166">
        <v>5.7400000000000003E-3</v>
      </c>
    </row>
    <row r="5" spans="1:11" ht="55.2" x14ac:dyDescent="0.25">
      <c r="A5" s="162">
        <v>2</v>
      </c>
      <c r="B5" s="172" t="s">
        <v>111</v>
      </c>
      <c r="C5" s="34" t="s">
        <v>123</v>
      </c>
      <c r="D5" s="174" t="s">
        <v>197</v>
      </c>
      <c r="E5" s="173">
        <f>Cherokee!F99</f>
        <v>500000</v>
      </c>
      <c r="F5" s="164">
        <f t="shared" ref="F5" si="2">E5*$J$4</f>
        <v>76605</v>
      </c>
      <c r="G5" s="164">
        <f t="shared" ref="G5" si="3">E5*$K$4</f>
        <v>2870</v>
      </c>
      <c r="H5" s="165">
        <f>E5+F5+G5</f>
        <v>579475</v>
      </c>
    </row>
    <row r="6" spans="1:11" ht="27.6" x14ac:dyDescent="0.25">
      <c r="A6" s="162">
        <v>3</v>
      </c>
      <c r="B6" s="172" t="s">
        <v>111</v>
      </c>
      <c r="C6" s="34" t="s">
        <v>138</v>
      </c>
      <c r="D6" s="174" t="s">
        <v>195</v>
      </c>
      <c r="E6" s="173">
        <f>Chatham!F107</f>
        <v>335267.5</v>
      </c>
      <c r="F6" s="164">
        <f t="shared" ref="F6" si="4">E6*$J$4</f>
        <v>51366.333675000002</v>
      </c>
      <c r="G6" s="164">
        <f t="shared" ref="G6" si="5">E6*$K$4</f>
        <v>1924.4354500000002</v>
      </c>
      <c r="H6" s="165">
        <f>E6+F6+G6</f>
        <v>388558.26912499999</v>
      </c>
    </row>
    <row r="7" spans="1:11" x14ac:dyDescent="0.25">
      <c r="A7" s="162">
        <v>4</v>
      </c>
      <c r="B7" s="172"/>
      <c r="C7" s="34"/>
      <c r="D7" s="174"/>
      <c r="E7" s="173"/>
      <c r="F7" s="164"/>
      <c r="G7" s="164"/>
      <c r="H7" s="165"/>
    </row>
    <row r="8" spans="1:11" x14ac:dyDescent="0.25">
      <c r="A8" s="162">
        <v>5</v>
      </c>
      <c r="B8" s="172"/>
      <c r="C8" s="34"/>
      <c r="D8" s="174"/>
      <c r="E8" s="173"/>
      <c r="F8" s="164"/>
      <c r="G8" s="164"/>
      <c r="H8" s="165"/>
    </row>
    <row r="9" spans="1:11" x14ac:dyDescent="0.25">
      <c r="A9" s="167"/>
      <c r="B9" s="168"/>
      <c r="C9" s="167"/>
      <c r="D9" s="35" t="s">
        <v>57</v>
      </c>
      <c r="E9" s="169">
        <f>SUM(E4:E8)</f>
        <v>955267.5</v>
      </c>
      <c r="F9" s="170">
        <f>SUM(F4:F8)</f>
        <v>146356.53367500001</v>
      </c>
      <c r="G9" s="170">
        <f>SUM(G4:G8)</f>
        <v>5483.2354500000001</v>
      </c>
      <c r="H9" s="171">
        <f>SUM(H4:H8)</f>
        <v>1107107.2691250001</v>
      </c>
    </row>
    <row r="15" spans="1:11" x14ac:dyDescent="0.25">
      <c r="B15" s="33"/>
      <c r="C15" s="33"/>
      <c r="D15" s="33"/>
      <c r="E15" s="33"/>
      <c r="F15" s="33"/>
      <c r="G15" s="33"/>
      <c r="H15" s="33"/>
    </row>
    <row r="16" spans="1:11" x14ac:dyDescent="0.25">
      <c r="B16" s="36"/>
      <c r="C16" s="36"/>
      <c r="D16" s="36"/>
      <c r="E16" s="36"/>
      <c r="F16" s="36"/>
      <c r="G16" s="36"/>
      <c r="H16" s="36"/>
    </row>
    <row r="17" spans="2:8" x14ac:dyDescent="0.25">
      <c r="B17" s="37"/>
      <c r="C17" s="37"/>
      <c r="D17" s="37"/>
      <c r="E17" s="37"/>
      <c r="F17" s="38"/>
      <c r="G17" s="39"/>
      <c r="H17" s="40"/>
    </row>
  </sheetData>
  <mergeCells count="1">
    <mergeCell ref="C2:H2"/>
  </mergeCells>
  <pageMargins left="0.7" right="0.7" top="0.75" bottom="0.75" header="0.3" footer="0.3"/>
  <pageSetup paperSize="3" orientation="landscape" r:id="rId1"/>
  <headerFooter>
    <oddHeader>&amp;L&amp;"-,Bold"&amp;14MFR-6: Cost to Serve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White</vt:lpstr>
      <vt:lpstr>Cherokee</vt:lpstr>
      <vt:lpstr>Chatham</vt:lpstr>
      <vt:lpstr>Cost to Serve</vt:lpstr>
    </vt:vector>
  </TitlesOfParts>
  <Company>AGL Resources,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Billy Horne</dc:creator>
  <cp:lastModifiedBy>Horne, William S.</cp:lastModifiedBy>
  <cp:lastPrinted>2023-09-27T21:41:09Z</cp:lastPrinted>
  <dcterms:created xsi:type="dcterms:W3CDTF">2017-09-13T12:31:01Z</dcterms:created>
  <dcterms:modified xsi:type="dcterms:W3CDTF">2024-08-08T14:36:15Z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2023-09-15T14:53:16Z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9bae86dd-a8c7-4cf7-a373-aabe688685d5</vt:lpwstr>
  </property>
  <property fmtid="{D5CDD505-2E9C-101B-9397-08002B2CF9AE}" pid="8" name="MSIP_Label_ed3826ce-7c18-471d-9596-93de5bae332e_ContentBits">
    <vt:lpwstr>0</vt:lpwstr>
  </property>
</Properties>
</file>